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K65" i="1"/>
  <c r="L65"/>
  <c r="M65"/>
  <c r="N65"/>
  <c r="O65"/>
  <c r="P65"/>
  <c r="Q65"/>
  <c r="R65"/>
  <c r="J65"/>
  <c r="F65"/>
  <c r="Q63"/>
  <c r="O63"/>
  <c r="N63"/>
  <c r="L63"/>
  <c r="K63"/>
  <c r="J63"/>
  <c r="P62"/>
  <c r="M62"/>
  <c r="M61"/>
  <c r="P61" s="1"/>
  <c r="P60"/>
  <c r="P63" s="1"/>
  <c r="M60"/>
  <c r="Q59"/>
  <c r="O59"/>
  <c r="N59"/>
  <c r="L59"/>
  <c r="K59"/>
  <c r="J59"/>
  <c r="M58"/>
  <c r="P58" s="1"/>
  <c r="P57"/>
  <c r="M57"/>
  <c r="M56"/>
  <c r="P56" s="1"/>
  <c r="P55"/>
  <c r="M55"/>
  <c r="M59" s="1"/>
  <c r="Q54"/>
  <c r="O54"/>
  <c r="N54"/>
  <c r="L54"/>
  <c r="K54"/>
  <c r="J54"/>
  <c r="M53"/>
  <c r="P53" s="1"/>
  <c r="P52"/>
  <c r="M52"/>
  <c r="M51"/>
  <c r="P51" s="1"/>
  <c r="P54" s="1"/>
  <c r="P50"/>
  <c r="M50"/>
  <c r="M54" s="1"/>
  <c r="Q49"/>
  <c r="O49"/>
  <c r="N49"/>
  <c r="L49"/>
  <c r="K49"/>
  <c r="J49"/>
  <c r="P48"/>
  <c r="M48"/>
  <c r="P47"/>
  <c r="M47"/>
  <c r="M49" s="1"/>
  <c r="P46"/>
  <c r="P49" s="1"/>
  <c r="M46"/>
  <c r="P59" l="1"/>
  <c r="M63"/>
  <c r="Q45"/>
  <c r="O45"/>
  <c r="N45"/>
  <c r="L45"/>
  <c r="K45"/>
  <c r="J45"/>
  <c r="M44"/>
  <c r="P44" s="1"/>
  <c r="P43"/>
  <c r="M43"/>
  <c r="M42"/>
  <c r="M45" s="1"/>
  <c r="Q41"/>
  <c r="O41"/>
  <c r="N41"/>
  <c r="L41"/>
  <c r="K41"/>
  <c r="J41"/>
  <c r="P40"/>
  <c r="M40"/>
  <c r="M39"/>
  <c r="P39" s="1"/>
  <c r="P38"/>
  <c r="M38"/>
  <c r="M37"/>
  <c r="P37" s="1"/>
  <c r="P41" s="1"/>
  <c r="Q36"/>
  <c r="O36"/>
  <c r="N36"/>
  <c r="L36"/>
  <c r="K36"/>
  <c r="J36"/>
  <c r="P35"/>
  <c r="M35"/>
  <c r="P34"/>
  <c r="M34"/>
  <c r="M36" s="1"/>
  <c r="P33"/>
  <c r="P36" s="1"/>
  <c r="M33"/>
  <c r="M41" l="1"/>
  <c r="P42"/>
  <c r="P45" s="1"/>
  <c r="Q32" l="1"/>
  <c r="O32"/>
  <c r="N32"/>
  <c r="L32"/>
  <c r="K32"/>
  <c r="J32"/>
  <c r="M31"/>
  <c r="P31" s="1"/>
  <c r="P32" s="1"/>
  <c r="P30"/>
  <c r="M30"/>
  <c r="Q29"/>
  <c r="O29"/>
  <c r="N29"/>
  <c r="L29"/>
  <c r="K29"/>
  <c r="J29"/>
  <c r="M28"/>
  <c r="P28" s="1"/>
  <c r="M27"/>
  <c r="P27" s="1"/>
  <c r="M26"/>
  <c r="Q25"/>
  <c r="O25"/>
  <c r="N25"/>
  <c r="L25"/>
  <c r="K25"/>
  <c r="J25"/>
  <c r="M24"/>
  <c r="P24" s="1"/>
  <c r="M23"/>
  <c r="P23" s="1"/>
  <c r="Q22"/>
  <c r="O22"/>
  <c r="N22"/>
  <c r="L22"/>
  <c r="K22"/>
  <c r="J22"/>
  <c r="M21"/>
  <c r="P21" s="1"/>
  <c r="M20"/>
  <c r="P20" s="1"/>
  <c r="P19"/>
  <c r="M19"/>
  <c r="Q18"/>
  <c r="O18"/>
  <c r="N18"/>
  <c r="L18"/>
  <c r="K18"/>
  <c r="J18"/>
  <c r="P17"/>
  <c r="M17"/>
  <c r="M16"/>
  <c r="P16" s="1"/>
  <c r="M15"/>
  <c r="P15" s="1"/>
  <c r="Q14"/>
  <c r="O14"/>
  <c r="N14"/>
  <c r="L14"/>
  <c r="K14"/>
  <c r="J14"/>
  <c r="P13"/>
  <c r="M13"/>
  <c r="M12"/>
  <c r="P12" s="1"/>
  <c r="Q11"/>
  <c r="O11"/>
  <c r="N11"/>
  <c r="L11"/>
  <c r="K11"/>
  <c r="J11"/>
  <c r="M10"/>
  <c r="P10" s="1"/>
  <c r="P9"/>
  <c r="M9"/>
  <c r="M8"/>
  <c r="P14" l="1"/>
  <c r="P22"/>
  <c r="M14"/>
  <c r="M11"/>
  <c r="M29"/>
  <c r="P25"/>
  <c r="P8"/>
  <c r="P11" s="1"/>
  <c r="M32"/>
  <c r="M22"/>
  <c r="M25"/>
  <c r="P26"/>
  <c r="P29" s="1"/>
  <c r="P18"/>
  <c r="M18"/>
  <c r="H5" i="2" l="1"/>
  <c r="I4" l="1"/>
  <c r="J4" s="1"/>
  <c r="I3" l="1"/>
  <c r="J3" s="1"/>
  <c r="B4" l="1"/>
  <c r="B5" s="1"/>
  <c r="I2"/>
  <c r="J2" l="1"/>
  <c r="J5" s="1"/>
  <c r="I5"/>
</calcChain>
</file>

<file path=xl/sharedStrings.xml><?xml version="1.0" encoding="utf-8"?>
<sst xmlns="http://schemas.openxmlformats.org/spreadsheetml/2006/main" count="187" uniqueCount="70">
  <si>
    <t xml:space="preserve">ВЕДОМОСТЬ </t>
  </si>
  <si>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</si>
  <si>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</si>
  <si>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</si>
  <si>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</si>
  <si>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</si>
  <si>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</si>
  <si>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</si>
  <si>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</si>
  <si>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</si>
  <si>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</si>
  <si>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</si>
  <si>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хворост, неликвид</t>
  </si>
  <si>
    <t>Всего</t>
  </si>
  <si>
    <t>Таксовая стоимость, руб</t>
  </si>
  <si>
    <t>Аукционная цена, руб</t>
  </si>
  <si>
    <t>кадастровый номер участка</t>
  </si>
  <si>
    <t>Крупная</t>
  </si>
  <si>
    <t>Средняя</t>
  </si>
  <si>
    <t>Мелкая</t>
  </si>
  <si>
    <t>Итого</t>
  </si>
  <si>
    <t>мягколиственное</t>
  </si>
  <si>
    <t>СР</t>
  </si>
  <si>
    <t>осина</t>
  </si>
  <si>
    <t/>
  </si>
  <si>
    <t>береза</t>
  </si>
  <si>
    <t xml:space="preserve">мягколиственное </t>
  </si>
  <si>
    <t>Осина</t>
  </si>
  <si>
    <t>Липа</t>
  </si>
  <si>
    <t>Казанкинское</t>
  </si>
  <si>
    <t>клен</t>
  </si>
  <si>
    <t>липа</t>
  </si>
  <si>
    <t>ВСЕГО</t>
  </si>
  <si>
    <t>Из ведомости исключены все виды ООПТ и резервных лесов, в т.ч. для населения.</t>
  </si>
  <si>
    <t>Руководитель-лесничий</t>
  </si>
  <si>
    <t>ГКУ "Черемшанское лесничество":</t>
  </si>
  <si>
    <t>А.Р. Мутыгуллин</t>
  </si>
  <si>
    <t>Шешминское</t>
  </si>
  <si>
    <t>казанка</t>
  </si>
  <si>
    <t>светлогорск</t>
  </si>
  <si>
    <t>май</t>
  </si>
  <si>
    <t>сентябрь</t>
  </si>
  <si>
    <t>Всего аукцион</t>
  </si>
  <si>
    <t>мягкол</t>
  </si>
  <si>
    <t>тверд</t>
  </si>
  <si>
    <t>1аук</t>
  </si>
  <si>
    <t>2аук</t>
  </si>
  <si>
    <t>2 аук</t>
  </si>
  <si>
    <t>7Ос2Б1Лп</t>
  </si>
  <si>
    <t>СП</t>
  </si>
  <si>
    <t>инженер лесопользования: Вахитова Л.Г</t>
  </si>
  <si>
    <t>6Ос1Лп3Б</t>
  </si>
  <si>
    <t>9Ос1Б+Лп</t>
  </si>
  <si>
    <t>6Лп3Кл1Ос+В+Дн</t>
  </si>
  <si>
    <t>6Лп2Кл2В</t>
  </si>
  <si>
    <t>5Ос3Б2Лп</t>
  </si>
  <si>
    <t>7Лп2Кл1В</t>
  </si>
  <si>
    <t>аукционных единиц купли-продажи лесонасаждений  для аукциона (бизнес) на 2022год</t>
  </si>
  <si>
    <t>16:41:000000:585</t>
  </si>
  <si>
    <t>16:41:000000:425</t>
  </si>
  <si>
    <t>16:41:000000:616</t>
  </si>
  <si>
    <t>Делянки обсчитаны по ставкам 2022 года</t>
  </si>
  <si>
    <t>Светлогорское</t>
  </si>
  <si>
    <t>7Ос1Б2Лп</t>
  </si>
  <si>
    <t>6Ос1Б2Лп1Кл</t>
  </si>
  <si>
    <t>6Ос3Б1Лп</t>
  </si>
  <si>
    <t>16:41:000000:645</t>
  </si>
  <si>
    <t>6Ос2Б1Лп1Дн</t>
  </si>
  <si>
    <t>дуб</t>
  </si>
  <si>
    <t>5Ос2Б2Лп1Дн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</si>
</sst>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"/>
    <numFmt numFmtId="166" formatCode="#,##0.00_р_.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165" fontId="2" fillId="0" borderId="0" xfId="0" applyNumberFormat="1" applyFont="1" applyFill="1" applyBorder="1" applyAlignment="1" applyProtection="1">
      <alignment horizontal="center" vertical="center"/>
      <protection hidden="1"/>
    </xf>
    <xf numFmtId="165" fontId="2" fillId="0" borderId="0" xfId="0" applyNumberFormat="1" applyFont="1" applyFill="1" applyAlignment="1" applyProtection="1">
      <alignment horizontal="center" vertical="center"/>
      <protection hidden="1"/>
    </xf>
    <xf numFmtId="1" fontId="3" fillId="0" borderId="0" xfId="0" applyNumberFormat="1" applyFont="1" applyFill="1" applyBorder="1" applyAlignment="1" applyProtection="1">
      <alignment horizontal="center" vertical="center"/>
      <protection hidden="1"/>
    </xf>
    <xf numFmtId="2" fontId="3" fillId="0" borderId="0" xfId="0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/>
      <protection hidden="1"/>
    </xf>
    <xf numFmtId="165" fontId="3" fillId="0" borderId="0" xfId="0" applyNumberFormat="1" applyFont="1" applyFill="1" applyBorder="1" applyAlignment="1" applyProtection="1">
      <alignment horizontal="center" vertical="center"/>
      <protection hidden="1"/>
    </xf>
    <xf numFmtId="165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3" fillId="2" borderId="2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3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0" xfId="0" applyNumberFormat="1" applyFont="1" applyFill="1" applyBorder="1" applyAlignment="1" applyProtection="1">
      <alignment horizontal="center"/>
      <protection hidden="1"/>
    </xf>
    <xf numFmtId="1" fontId="3" fillId="0" borderId="0" xfId="0" applyNumberFormat="1" applyFont="1" applyFill="1" applyBorder="1" applyAlignment="1" applyProtection="1">
      <alignment horizontal="center"/>
      <protection hidden="1"/>
    </xf>
    <xf numFmtId="2" fontId="3" fillId="0" borderId="0" xfId="0" applyNumberFormat="1" applyFont="1" applyFill="1" applyBorder="1" applyAlignment="1" applyProtection="1">
      <alignment horizontal="left"/>
      <protection hidden="1"/>
    </xf>
    <xf numFmtId="166" fontId="3" fillId="0" borderId="0" xfId="0" applyNumberFormat="1" applyFont="1" applyFill="1" applyBorder="1" applyAlignment="1" applyProtection="1">
      <alignment horizontal="center"/>
      <protection hidden="1"/>
    </xf>
    <xf numFmtId="2" fontId="3" fillId="0" borderId="4" xfId="0" applyNumberFormat="1" applyFont="1" applyFill="1" applyBorder="1" applyAlignment="1" applyProtection="1">
      <alignment horizontal="left"/>
      <protection hidden="1"/>
    </xf>
    <xf numFmtId="1" fontId="3" fillId="0" borderId="4" xfId="0" applyNumberFormat="1" applyFont="1" applyFill="1" applyBorder="1" applyAlignment="1" applyProtection="1">
      <alignment horizontal="center"/>
      <protection hidden="1"/>
    </xf>
    <xf numFmtId="0" fontId="3" fillId="0" borderId="0" xfId="0" applyFont="1" applyFill="1" applyAlignment="1" applyProtection="1">
      <alignment horizontal="center" vertical="center" wrapText="1"/>
      <protection hidden="1"/>
    </xf>
    <xf numFmtId="165" fontId="3" fillId="0" borderId="0" xfId="0" applyNumberFormat="1" applyFont="1" applyFill="1" applyAlignment="1" applyProtection="1">
      <alignment horizontal="center" vertical="center"/>
      <protection hidden="1"/>
    </xf>
    <xf numFmtId="0" fontId="0" fillId="0" borderId="2" xfId="0" applyBorder="1"/>
    <xf numFmtId="2" fontId="3" fillId="0" borderId="2" xfId="0" applyNumberFormat="1" applyFont="1" applyFill="1" applyBorder="1" applyAlignment="1" applyProtection="1">
      <alignment horizontal="center" vertical="center"/>
      <protection hidden="1"/>
    </xf>
    <xf numFmtId="165" fontId="3" fillId="0" borderId="2" xfId="0" applyNumberFormat="1" applyFont="1" applyFill="1" applyBorder="1" applyAlignment="1" applyProtection="1">
      <alignment horizontal="center" vertical="center"/>
      <protection hidden="1"/>
    </xf>
    <xf numFmtId="3" fontId="0" fillId="0" borderId="2" xfId="0" applyNumberFormat="1" applyBorder="1"/>
    <xf numFmtId="0" fontId="0" fillId="0" borderId="2" xfId="0" applyBorder="1" applyAlignment="1">
      <alignment horizontal="center"/>
    </xf>
    <xf numFmtId="2" fontId="0" fillId="0" borderId="2" xfId="0" applyNumberFormat="1" applyBorder="1"/>
    <xf numFmtId="0" fontId="4" fillId="0" borderId="2" xfId="0" applyFont="1" applyBorder="1"/>
    <xf numFmtId="165" fontId="0" fillId="0" borderId="2" xfId="0" applyNumberFormat="1" applyBorder="1"/>
    <xf numFmtId="0" fontId="3" fillId="0" borderId="2" xfId="0" applyFont="1" applyBorder="1" applyAlignment="1">
      <alignment horizontal="center"/>
    </xf>
    <xf numFmtId="1" fontId="0" fillId="0" borderId="0" xfId="0" applyNumberFormat="1"/>
    <xf numFmtId="164" fontId="3" fillId="0" borderId="2" xfId="1" applyFont="1" applyFill="1" applyBorder="1" applyAlignment="1" applyProtection="1">
      <alignment horizontal="center" vertical="center" wrapText="1"/>
      <protection hidden="1"/>
    </xf>
    <xf numFmtId="164" fontId="3" fillId="2" borderId="2" xfId="1" applyFont="1" applyFill="1" applyBorder="1" applyAlignment="1" applyProtection="1">
      <alignment horizontal="center" vertical="center" wrapText="1"/>
      <protection hidden="1"/>
    </xf>
    <xf numFmtId="3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0" xfId="0" applyNumberFormat="1" applyFont="1" applyFill="1" applyBorder="1" applyAlignment="1" applyProtection="1">
      <alignment horizontal="left"/>
      <protection hidden="1"/>
    </xf>
    <xf numFmtId="0" fontId="0" fillId="0" borderId="0" xfId="0" applyAlignment="1">
      <alignment horizontal="left"/>
    </xf>
    <xf numFmtId="1" fontId="3" fillId="0" borderId="0" xfId="0" applyNumberFormat="1" applyFont="1" applyFill="1" applyBorder="1" applyAlignment="1" applyProtection="1">
      <alignment horizontal="left" wrapText="1"/>
      <protection hidden="1"/>
    </xf>
    <xf numFmtId="0" fontId="3" fillId="0" borderId="0" xfId="0" applyFont="1" applyFill="1" applyBorder="1" applyAlignment="1" applyProtection="1">
      <alignment horizontal="left" wrapText="1"/>
      <protection hidden="1"/>
    </xf>
    <xf numFmtId="2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3" fillId="0" borderId="0" xfId="0" applyNumberFormat="1" applyFont="1" applyFill="1" applyBorder="1" applyAlignment="1" applyProtection="1">
      <alignment horizontal="center" vertical="center"/>
      <protection hidden="1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1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S73"/>
  <sheetViews>
    <sheetView tabSelected="1" workbookViewId="0">
      <selection activeCell="S62" sqref="S62"/>
    </sheetView>
  </sheetViews>
  <sheetFormatPr defaultRowHeight="15"/>
  <cols>
    <col min="1" max="1" width="4" customWidth="1"/>
    <col min="2" max="2" width="12.7109375" customWidth="1"/>
    <col min="3" max="3" width="8.140625" customWidth="1"/>
    <col min="4" max="4" width="7.85546875" customWidth="1"/>
    <col min="5" max="5" width="5.5703125" customWidth="1"/>
    <col min="6" max="6" width="6.28515625" customWidth="1"/>
    <col min="7" max="7" width="16.42578125" customWidth="1"/>
    <col min="8" max="8" width="5.140625" customWidth="1"/>
    <col min="15" max="15" width="7" customWidth="1"/>
    <col min="17" max="17" width="10.7109375" customWidth="1"/>
    <col min="18" max="18" width="11.7109375" customWidth="1"/>
    <col min="19" max="19" width="16.7109375" customWidth="1"/>
  </cols>
  <sheetData>
    <row r="2" spans="1:19">
      <c r="A2" s="1"/>
      <c r="B2" s="1"/>
      <c r="C2" s="1"/>
      <c r="D2" s="1"/>
      <c r="E2" s="1"/>
      <c r="F2" s="1"/>
      <c r="G2" s="1"/>
      <c r="H2" s="1"/>
      <c r="I2" s="1"/>
      <c r="J2" s="2"/>
      <c r="K2" s="2"/>
      <c r="L2" s="2"/>
      <c r="M2" s="2"/>
      <c r="N2" s="2"/>
      <c r="O2" s="2"/>
      <c r="P2" s="2"/>
      <c r="Q2" s="3"/>
      <c r="R2" s="3"/>
      <c r="S2" s="3"/>
    </row>
    <row r="3" spans="1:19">
      <c r="A3" s="47" t="s">
        <v>0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</row>
    <row r="4" spans="1:19">
      <c r="A4" s="47" t="s">
        <v>57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</row>
    <row r="5" spans="1:19">
      <c r="A5" s="4"/>
      <c r="B5" s="5"/>
      <c r="C5" s="4"/>
      <c r="D5" s="4"/>
      <c r="E5" s="4"/>
      <c r="F5" s="5"/>
      <c r="G5" s="4"/>
      <c r="H5" s="5"/>
      <c r="I5" s="5"/>
      <c r="J5" s="6"/>
      <c r="K5" s="7"/>
      <c r="L5" s="7"/>
      <c r="M5" s="7"/>
      <c r="N5" s="7"/>
      <c r="O5" s="7"/>
      <c r="P5" s="7"/>
      <c r="Q5" s="7"/>
      <c r="R5" s="7"/>
      <c r="S5" s="7"/>
    </row>
    <row r="6" spans="1:19">
      <c r="A6" s="48" t="s">
        <v>1</v>
      </c>
      <c r="B6" s="43" t="s">
        <v>2</v>
      </c>
      <c r="C6" s="48" t="s">
        <v>3</v>
      </c>
      <c r="D6" s="48" t="s">
        <v>4</v>
      </c>
      <c r="E6" s="48" t="s">
        <v>5</v>
      </c>
      <c r="F6" s="43" t="s">
        <v>6</v>
      </c>
      <c r="G6" s="48" t="s">
        <v>7</v>
      </c>
      <c r="H6" s="43" t="s">
        <v>8</v>
      </c>
      <c r="I6" s="43" t="s">
        <v>9</v>
      </c>
      <c r="J6" s="45" t="s">
        <v>10</v>
      </c>
      <c r="K6" s="45"/>
      <c r="L6" s="45"/>
      <c r="M6" s="45"/>
      <c r="N6" s="50" t="s">
        <v>11</v>
      </c>
      <c r="O6" s="50" t="s">
        <v>12</v>
      </c>
      <c r="P6" s="50" t="s">
        <v>13</v>
      </c>
      <c r="Q6" s="45" t="s">
        <v>14</v>
      </c>
      <c r="R6" s="45" t="s">
        <v>15</v>
      </c>
      <c r="S6" s="45" t="s">
        <v>16</v>
      </c>
    </row>
    <row r="7" spans="1:19" ht="30" customHeight="1">
      <c r="A7" s="49"/>
      <c r="B7" s="44"/>
      <c r="C7" s="49"/>
      <c r="D7" s="49"/>
      <c r="E7" s="49"/>
      <c r="F7" s="44"/>
      <c r="G7" s="49"/>
      <c r="H7" s="44"/>
      <c r="I7" s="44"/>
      <c r="J7" s="8" t="s">
        <v>17</v>
      </c>
      <c r="K7" s="8" t="s">
        <v>18</v>
      </c>
      <c r="L7" s="8" t="s">
        <v>19</v>
      </c>
      <c r="M7" s="8" t="s">
        <v>20</v>
      </c>
      <c r="N7" s="51"/>
      <c r="O7" s="51"/>
      <c r="P7" s="51"/>
      <c r="Q7" s="45"/>
      <c r="R7" s="45"/>
      <c r="S7" s="45"/>
    </row>
    <row r="8" spans="1:19">
      <c r="A8" s="9">
        <v>1</v>
      </c>
      <c r="B8" s="10" t="s">
        <v>29</v>
      </c>
      <c r="C8" s="9">
        <v>50</v>
      </c>
      <c r="D8" s="9">
        <v>1</v>
      </c>
      <c r="E8" s="9">
        <v>1</v>
      </c>
      <c r="F8" s="10">
        <v>2.7</v>
      </c>
      <c r="G8" s="9" t="s">
        <v>26</v>
      </c>
      <c r="H8" s="10" t="s">
        <v>22</v>
      </c>
      <c r="I8" s="10" t="s">
        <v>27</v>
      </c>
      <c r="J8" s="11">
        <v>13</v>
      </c>
      <c r="K8" s="11">
        <v>60</v>
      </c>
      <c r="L8" s="11">
        <v>1</v>
      </c>
      <c r="M8" s="11">
        <f>J8+K8+L8</f>
        <v>74</v>
      </c>
      <c r="N8" s="11">
        <v>183</v>
      </c>
      <c r="O8" s="11"/>
      <c r="P8" s="11">
        <f t="shared" ref="P8:P10" si="0">SUM(M8:O8)</f>
        <v>257</v>
      </c>
      <c r="Q8" s="11">
        <v>2730.3</v>
      </c>
      <c r="R8" s="15"/>
      <c r="S8" s="17"/>
    </row>
    <row r="9" spans="1:19">
      <c r="A9" s="9" t="s">
        <v>24</v>
      </c>
      <c r="B9" s="10"/>
      <c r="C9" s="9"/>
      <c r="D9" s="13"/>
      <c r="E9" s="13"/>
      <c r="F9" s="14"/>
      <c r="G9" s="9" t="s">
        <v>51</v>
      </c>
      <c r="H9" s="14"/>
      <c r="I9" s="10" t="s">
        <v>25</v>
      </c>
      <c r="J9" s="11">
        <v>8</v>
      </c>
      <c r="K9" s="11">
        <v>23</v>
      </c>
      <c r="L9" s="11">
        <v>4</v>
      </c>
      <c r="M9" s="11">
        <f>J9+K9+L9</f>
        <v>35</v>
      </c>
      <c r="N9" s="11">
        <v>96</v>
      </c>
      <c r="O9" s="11"/>
      <c r="P9" s="11">
        <f t="shared" si="0"/>
        <v>131</v>
      </c>
      <c r="Q9" s="11">
        <v>7047.1</v>
      </c>
      <c r="R9" s="15"/>
      <c r="S9" s="17"/>
    </row>
    <row r="10" spans="1:19" ht="17.25" customHeight="1">
      <c r="A10" s="9" t="s">
        <v>24</v>
      </c>
      <c r="B10" s="10"/>
      <c r="C10" s="9"/>
      <c r="D10" s="9"/>
      <c r="E10" s="9"/>
      <c r="F10" s="10"/>
      <c r="G10" s="9">
        <v>55</v>
      </c>
      <c r="H10" s="10"/>
      <c r="I10" s="10" t="s">
        <v>28</v>
      </c>
      <c r="J10" s="11"/>
      <c r="K10" s="11">
        <v>10</v>
      </c>
      <c r="L10" s="11">
        <v>3</v>
      </c>
      <c r="M10" s="11">
        <f>J10+K10+L10</f>
        <v>13</v>
      </c>
      <c r="N10" s="11">
        <v>36</v>
      </c>
      <c r="O10" s="11"/>
      <c r="P10" s="11">
        <f t="shared" si="0"/>
        <v>49</v>
      </c>
      <c r="Q10" s="11">
        <v>1219.3</v>
      </c>
      <c r="R10" s="15"/>
      <c r="S10" s="12"/>
    </row>
    <row r="11" spans="1:19" ht="19.5" customHeight="1">
      <c r="A11" s="9" t="s">
        <v>24</v>
      </c>
      <c r="B11" s="10"/>
      <c r="C11" s="9"/>
      <c r="D11" s="9"/>
      <c r="E11" s="9"/>
      <c r="F11" s="10"/>
      <c r="G11" s="9"/>
      <c r="H11" s="10"/>
      <c r="I11" s="14" t="s">
        <v>20</v>
      </c>
      <c r="J11" s="15">
        <f t="shared" ref="J11:Q11" si="1">SUM(J8:J10)</f>
        <v>21</v>
      </c>
      <c r="K11" s="15">
        <f t="shared" si="1"/>
        <v>93</v>
      </c>
      <c r="L11" s="15">
        <f t="shared" si="1"/>
        <v>8</v>
      </c>
      <c r="M11" s="15">
        <f t="shared" si="1"/>
        <v>122</v>
      </c>
      <c r="N11" s="15">
        <f t="shared" si="1"/>
        <v>315</v>
      </c>
      <c r="O11" s="15">
        <f t="shared" si="1"/>
        <v>0</v>
      </c>
      <c r="P11" s="16">
        <f t="shared" si="1"/>
        <v>437</v>
      </c>
      <c r="Q11" s="15">
        <f t="shared" si="1"/>
        <v>10996.7</v>
      </c>
      <c r="R11" s="15">
        <v>78186.539999999994</v>
      </c>
      <c r="S11" s="17" t="s">
        <v>58</v>
      </c>
    </row>
    <row r="12" spans="1:19" ht="20.25" customHeight="1">
      <c r="A12" s="9">
        <v>2</v>
      </c>
      <c r="B12" s="10" t="s">
        <v>29</v>
      </c>
      <c r="C12" s="9">
        <v>50</v>
      </c>
      <c r="D12" s="9">
        <v>2</v>
      </c>
      <c r="E12" s="9">
        <v>2</v>
      </c>
      <c r="F12" s="10">
        <v>2.4</v>
      </c>
      <c r="G12" s="9" t="s">
        <v>26</v>
      </c>
      <c r="H12" s="10" t="s">
        <v>22</v>
      </c>
      <c r="I12" s="10" t="s">
        <v>27</v>
      </c>
      <c r="J12" s="11">
        <v>19</v>
      </c>
      <c r="K12" s="11">
        <v>107</v>
      </c>
      <c r="L12" s="11">
        <v>2</v>
      </c>
      <c r="M12" s="11">
        <f>J12+K12+L12</f>
        <v>128</v>
      </c>
      <c r="N12" s="11">
        <v>334</v>
      </c>
      <c r="O12" s="11"/>
      <c r="P12" s="11">
        <f t="shared" ref="P12:P13" si="2">SUM(M12:O12)</f>
        <v>462</v>
      </c>
      <c r="Q12" s="11">
        <v>4702</v>
      </c>
      <c r="R12" s="15"/>
      <c r="S12" s="17"/>
    </row>
    <row r="13" spans="1:19">
      <c r="A13" s="9" t="s">
        <v>24</v>
      </c>
      <c r="B13" s="10"/>
      <c r="C13" s="9"/>
      <c r="D13" s="13"/>
      <c r="E13" s="13"/>
      <c r="F13" s="14"/>
      <c r="G13" s="9" t="s">
        <v>52</v>
      </c>
      <c r="H13" s="14"/>
      <c r="I13" s="10" t="s">
        <v>25</v>
      </c>
      <c r="J13" s="11">
        <v>3</v>
      </c>
      <c r="K13" s="11">
        <v>10</v>
      </c>
      <c r="L13" s="11">
        <v>2</v>
      </c>
      <c r="M13" s="11">
        <f>J13+K13+L13</f>
        <v>15</v>
      </c>
      <c r="N13" s="11">
        <v>42</v>
      </c>
      <c r="O13" s="11"/>
      <c r="P13" s="11">
        <f t="shared" si="2"/>
        <v>57</v>
      </c>
      <c r="Q13" s="11">
        <v>2980.8</v>
      </c>
      <c r="R13" s="15"/>
      <c r="S13" s="12"/>
    </row>
    <row r="14" spans="1:19">
      <c r="A14" s="9" t="s">
        <v>24</v>
      </c>
      <c r="B14" s="10"/>
      <c r="C14" s="9"/>
      <c r="D14" s="9"/>
      <c r="E14" s="9"/>
      <c r="F14" s="10"/>
      <c r="G14" s="9">
        <v>60</v>
      </c>
      <c r="H14" s="10"/>
      <c r="I14" s="14" t="s">
        <v>20</v>
      </c>
      <c r="J14" s="15">
        <f t="shared" ref="J14:Q14" si="3">SUM(J12:J13)</f>
        <v>22</v>
      </c>
      <c r="K14" s="15">
        <f t="shared" si="3"/>
        <v>117</v>
      </c>
      <c r="L14" s="15">
        <f t="shared" si="3"/>
        <v>4</v>
      </c>
      <c r="M14" s="15">
        <f t="shared" si="3"/>
        <v>143</v>
      </c>
      <c r="N14" s="15">
        <f t="shared" si="3"/>
        <v>376</v>
      </c>
      <c r="O14" s="15">
        <f t="shared" si="3"/>
        <v>0</v>
      </c>
      <c r="P14" s="16">
        <f t="shared" si="3"/>
        <v>519</v>
      </c>
      <c r="Q14" s="15">
        <f t="shared" si="3"/>
        <v>7682.8</v>
      </c>
      <c r="R14" s="15">
        <v>67608.639999999999</v>
      </c>
      <c r="S14" s="17" t="s">
        <v>58</v>
      </c>
    </row>
    <row r="15" spans="1:19">
      <c r="A15" s="9">
        <v>3</v>
      </c>
      <c r="B15" s="10" t="s">
        <v>37</v>
      </c>
      <c r="C15" s="9">
        <v>46</v>
      </c>
      <c r="D15" s="9">
        <v>8</v>
      </c>
      <c r="E15" s="9">
        <v>3</v>
      </c>
      <c r="F15" s="10">
        <v>2</v>
      </c>
      <c r="G15" s="34" t="s">
        <v>21</v>
      </c>
      <c r="H15" s="10" t="s">
        <v>49</v>
      </c>
      <c r="I15" s="10" t="s">
        <v>23</v>
      </c>
      <c r="J15" s="11">
        <v>8</v>
      </c>
      <c r="K15" s="11">
        <v>59</v>
      </c>
      <c r="L15" s="11">
        <v>3</v>
      </c>
      <c r="M15" s="11">
        <f>J15+K15+L15</f>
        <v>70</v>
      </c>
      <c r="N15" s="11">
        <v>160</v>
      </c>
      <c r="O15" s="11"/>
      <c r="P15" s="11">
        <f>M15+N15</f>
        <v>230</v>
      </c>
      <c r="Q15" s="11">
        <v>2491.6</v>
      </c>
      <c r="R15" s="15"/>
      <c r="S15" s="17"/>
    </row>
    <row r="16" spans="1:19">
      <c r="A16" s="9"/>
      <c r="B16" s="10"/>
      <c r="C16" s="9"/>
      <c r="D16" s="9"/>
      <c r="E16" s="9"/>
      <c r="F16" s="10"/>
      <c r="G16" s="34" t="s">
        <v>48</v>
      </c>
      <c r="H16" s="10"/>
      <c r="I16" s="10" t="s">
        <v>31</v>
      </c>
      <c r="J16" s="11">
        <v>1</v>
      </c>
      <c r="K16" s="11">
        <v>7</v>
      </c>
      <c r="L16" s="11">
        <v>2</v>
      </c>
      <c r="M16" s="11">
        <f t="shared" ref="M16:M17" si="4">J16+K16+L16</f>
        <v>10</v>
      </c>
      <c r="N16" s="11">
        <v>30</v>
      </c>
      <c r="O16" s="11"/>
      <c r="P16" s="11">
        <f t="shared" ref="P16:P17" si="5">M16+N16</f>
        <v>40</v>
      </c>
      <c r="Q16" s="11">
        <v>995.2</v>
      </c>
      <c r="R16" s="15"/>
      <c r="S16" s="17"/>
    </row>
    <row r="17" spans="1:19">
      <c r="A17" s="9"/>
      <c r="B17" s="10"/>
      <c r="C17" s="9"/>
      <c r="D17" s="9"/>
      <c r="E17" s="9"/>
      <c r="F17" s="10"/>
      <c r="G17" s="34">
        <v>55</v>
      </c>
      <c r="H17" s="10"/>
      <c r="I17" s="10" t="s">
        <v>25</v>
      </c>
      <c r="J17" s="11">
        <v>2</v>
      </c>
      <c r="K17" s="11">
        <v>10</v>
      </c>
      <c r="L17" s="11">
        <v>2</v>
      </c>
      <c r="M17" s="11">
        <f t="shared" si="4"/>
        <v>14</v>
      </c>
      <c r="N17" s="11">
        <v>58</v>
      </c>
      <c r="O17" s="11"/>
      <c r="P17" s="11">
        <f t="shared" si="5"/>
        <v>72</v>
      </c>
      <c r="Q17" s="11">
        <v>2960.4</v>
      </c>
      <c r="R17" s="15"/>
      <c r="S17" s="12"/>
    </row>
    <row r="18" spans="1:19">
      <c r="A18" s="9"/>
      <c r="B18" s="10"/>
      <c r="C18" s="9"/>
      <c r="D18" s="9"/>
      <c r="E18" s="9"/>
      <c r="F18" s="10"/>
      <c r="G18" s="34"/>
      <c r="H18" s="10"/>
      <c r="I18" s="14" t="s">
        <v>20</v>
      </c>
      <c r="J18" s="15">
        <f>SUM(J15:J17)</f>
        <v>11</v>
      </c>
      <c r="K18" s="15">
        <f t="shared" ref="K18:Q18" si="6">SUM(K15:K17)</f>
        <v>76</v>
      </c>
      <c r="L18" s="15">
        <f t="shared" si="6"/>
        <v>7</v>
      </c>
      <c r="M18" s="15">
        <f t="shared" si="6"/>
        <v>94</v>
      </c>
      <c r="N18" s="15">
        <f t="shared" si="6"/>
        <v>248</v>
      </c>
      <c r="O18" s="15">
        <f t="shared" si="6"/>
        <v>0</v>
      </c>
      <c r="P18" s="15">
        <f t="shared" si="6"/>
        <v>342</v>
      </c>
      <c r="Q18" s="15">
        <f t="shared" si="6"/>
        <v>6447.2000000000007</v>
      </c>
      <c r="R18" s="15">
        <v>56799.83</v>
      </c>
      <c r="S18" s="17" t="s">
        <v>59</v>
      </c>
    </row>
    <row r="19" spans="1:19">
      <c r="A19" s="9">
        <v>4</v>
      </c>
      <c r="B19" s="10" t="s">
        <v>37</v>
      </c>
      <c r="C19" s="9">
        <v>47</v>
      </c>
      <c r="D19" s="9">
        <v>25</v>
      </c>
      <c r="E19" s="9">
        <v>1</v>
      </c>
      <c r="F19" s="10">
        <v>4.5999999999999996</v>
      </c>
      <c r="G19" s="34" t="s">
        <v>21</v>
      </c>
      <c r="H19" s="10" t="s">
        <v>49</v>
      </c>
      <c r="I19" s="10" t="s">
        <v>23</v>
      </c>
      <c r="J19" s="11">
        <v>10</v>
      </c>
      <c r="K19" s="11">
        <v>5</v>
      </c>
      <c r="L19" s="11"/>
      <c r="M19" s="11">
        <f>J19+K19+L19</f>
        <v>15</v>
      </c>
      <c r="N19" s="11">
        <v>39</v>
      </c>
      <c r="O19" s="11"/>
      <c r="P19" s="11">
        <f>M19+N19</f>
        <v>54</v>
      </c>
      <c r="Q19" s="11">
        <v>602.5</v>
      </c>
      <c r="R19" s="15"/>
      <c r="S19" s="17"/>
    </row>
    <row r="20" spans="1:19">
      <c r="A20" s="9"/>
      <c r="B20" s="10"/>
      <c r="C20" s="9"/>
      <c r="D20" s="9"/>
      <c r="E20" s="9"/>
      <c r="F20" s="10"/>
      <c r="G20" s="34" t="s">
        <v>53</v>
      </c>
      <c r="H20" s="10"/>
      <c r="I20" s="10" t="s">
        <v>31</v>
      </c>
      <c r="J20" s="11">
        <v>23</v>
      </c>
      <c r="K20" s="11">
        <v>50</v>
      </c>
      <c r="L20" s="11">
        <v>5</v>
      </c>
      <c r="M20" s="11">
        <f t="shared" ref="M20:M21" si="7">J20+K20+L20</f>
        <v>78</v>
      </c>
      <c r="N20" s="11">
        <v>265</v>
      </c>
      <c r="O20" s="11"/>
      <c r="P20" s="11">
        <f t="shared" ref="P20:P21" si="8">M20+N20</f>
        <v>343</v>
      </c>
      <c r="Q20" s="11">
        <v>8491.2000000000007</v>
      </c>
      <c r="R20" s="15"/>
      <c r="S20" s="17"/>
    </row>
    <row r="21" spans="1:19">
      <c r="A21" s="9"/>
      <c r="B21" s="10"/>
      <c r="C21" s="9"/>
      <c r="D21" s="9"/>
      <c r="E21" s="9"/>
      <c r="F21" s="10"/>
      <c r="G21" s="34">
        <v>80</v>
      </c>
      <c r="H21" s="10"/>
      <c r="I21" s="10" t="s">
        <v>30</v>
      </c>
      <c r="J21" s="11"/>
      <c r="K21" s="11"/>
      <c r="L21" s="11"/>
      <c r="M21" s="11">
        <f t="shared" si="7"/>
        <v>0</v>
      </c>
      <c r="N21" s="11">
        <v>169</v>
      </c>
      <c r="O21" s="11"/>
      <c r="P21" s="11">
        <f t="shared" si="8"/>
        <v>169</v>
      </c>
      <c r="Q21" s="11">
        <v>8433.1</v>
      </c>
      <c r="R21" s="15"/>
      <c r="S21" s="12"/>
    </row>
    <row r="22" spans="1:19">
      <c r="A22" s="9"/>
      <c r="B22" s="10"/>
      <c r="C22" s="9"/>
      <c r="D22" s="9"/>
      <c r="E22" s="9"/>
      <c r="F22" s="10"/>
      <c r="G22" s="34"/>
      <c r="H22" s="10"/>
      <c r="I22" s="14" t="s">
        <v>20</v>
      </c>
      <c r="J22" s="15">
        <f>SUM(J19:J21)</f>
        <v>33</v>
      </c>
      <c r="K22" s="15">
        <f t="shared" ref="K22:Q22" si="9">SUM(K19:K21)</f>
        <v>55</v>
      </c>
      <c r="L22" s="15">
        <f t="shared" si="9"/>
        <v>5</v>
      </c>
      <c r="M22" s="15">
        <f t="shared" si="9"/>
        <v>93</v>
      </c>
      <c r="N22" s="15">
        <f t="shared" si="9"/>
        <v>473</v>
      </c>
      <c r="O22" s="15">
        <f t="shared" si="9"/>
        <v>0</v>
      </c>
      <c r="P22" s="15">
        <f t="shared" si="9"/>
        <v>566</v>
      </c>
      <c r="Q22" s="15">
        <f t="shared" si="9"/>
        <v>17526.800000000003</v>
      </c>
      <c r="R22" s="15">
        <v>131100.46</v>
      </c>
      <c r="S22" s="17" t="s">
        <v>60</v>
      </c>
    </row>
    <row r="23" spans="1:19">
      <c r="A23" s="9">
        <v>5</v>
      </c>
      <c r="B23" s="10" t="s">
        <v>37</v>
      </c>
      <c r="C23" s="9">
        <v>48</v>
      </c>
      <c r="D23" s="9">
        <v>1</v>
      </c>
      <c r="E23" s="9">
        <v>1</v>
      </c>
      <c r="F23" s="10">
        <v>6.6</v>
      </c>
      <c r="G23" s="34" t="s">
        <v>21</v>
      </c>
      <c r="H23" s="10" t="s">
        <v>49</v>
      </c>
      <c r="I23" s="10" t="s">
        <v>30</v>
      </c>
      <c r="J23" s="11"/>
      <c r="K23" s="11"/>
      <c r="L23" s="11"/>
      <c r="M23" s="11">
        <f>J23+K23+L23</f>
        <v>0</v>
      </c>
      <c r="N23" s="11">
        <v>523</v>
      </c>
      <c r="O23" s="11"/>
      <c r="P23" s="11">
        <f>M23+N23</f>
        <v>523</v>
      </c>
      <c r="Q23" s="11">
        <v>27405.200000000001</v>
      </c>
      <c r="R23" s="15"/>
      <c r="S23" s="17"/>
    </row>
    <row r="24" spans="1:19">
      <c r="A24" s="9"/>
      <c r="B24" s="10"/>
      <c r="C24" s="9"/>
      <c r="D24" s="9"/>
      <c r="E24" s="9"/>
      <c r="F24" s="10"/>
      <c r="G24" s="34" t="s">
        <v>54</v>
      </c>
      <c r="H24" s="10"/>
      <c r="I24" s="10" t="s">
        <v>31</v>
      </c>
      <c r="J24" s="11">
        <v>42</v>
      </c>
      <c r="K24" s="11">
        <v>119</v>
      </c>
      <c r="L24" s="11">
        <v>13</v>
      </c>
      <c r="M24" s="11">
        <f t="shared" ref="M24" si="10">J24+K24+L24</f>
        <v>174</v>
      </c>
      <c r="N24" s="11">
        <v>593</v>
      </c>
      <c r="O24" s="11"/>
      <c r="P24" s="11">
        <f t="shared" ref="P24" si="11">M24+N24</f>
        <v>767</v>
      </c>
      <c r="Q24" s="11">
        <v>19441.3</v>
      </c>
      <c r="R24" s="15"/>
      <c r="S24" s="12"/>
    </row>
    <row r="25" spans="1:19">
      <c r="A25" s="9"/>
      <c r="B25" s="10"/>
      <c r="C25" s="9"/>
      <c r="D25" s="9"/>
      <c r="E25" s="9"/>
      <c r="F25" s="10"/>
      <c r="G25" s="34">
        <v>70</v>
      </c>
      <c r="H25" s="10"/>
      <c r="I25" s="14" t="s">
        <v>20</v>
      </c>
      <c r="J25" s="15">
        <f t="shared" ref="J25:Q25" si="12">SUM(J23:J24)</f>
        <v>42</v>
      </c>
      <c r="K25" s="15">
        <f t="shared" si="12"/>
        <v>119</v>
      </c>
      <c r="L25" s="15">
        <f t="shared" si="12"/>
        <v>13</v>
      </c>
      <c r="M25" s="15">
        <f t="shared" si="12"/>
        <v>174</v>
      </c>
      <c r="N25" s="15">
        <f t="shared" si="12"/>
        <v>1116</v>
      </c>
      <c r="O25" s="15">
        <f t="shared" si="12"/>
        <v>0</v>
      </c>
      <c r="P25" s="15">
        <f t="shared" si="12"/>
        <v>1290</v>
      </c>
      <c r="Q25" s="15">
        <f t="shared" si="12"/>
        <v>46846.5</v>
      </c>
      <c r="R25" s="15">
        <v>208466.93</v>
      </c>
      <c r="S25" s="17" t="s">
        <v>60</v>
      </c>
    </row>
    <row r="26" spans="1:19">
      <c r="A26" s="9">
        <v>6</v>
      </c>
      <c r="B26" s="10" t="s">
        <v>37</v>
      </c>
      <c r="C26" s="9">
        <v>48</v>
      </c>
      <c r="D26" s="9">
        <v>3</v>
      </c>
      <c r="E26" s="9">
        <v>2</v>
      </c>
      <c r="F26" s="10">
        <v>2.5</v>
      </c>
      <c r="G26" s="34" t="s">
        <v>21</v>
      </c>
      <c r="H26" s="10" t="s">
        <v>49</v>
      </c>
      <c r="I26" s="10" t="s">
        <v>23</v>
      </c>
      <c r="J26" s="11">
        <v>6</v>
      </c>
      <c r="K26" s="11">
        <v>36</v>
      </c>
      <c r="L26" s="11">
        <v>2</v>
      </c>
      <c r="M26" s="11">
        <f>J26+K26+L26</f>
        <v>44</v>
      </c>
      <c r="N26" s="11">
        <v>104</v>
      </c>
      <c r="O26" s="11"/>
      <c r="P26" s="11">
        <f>M26+N26</f>
        <v>148</v>
      </c>
      <c r="Q26" s="11">
        <v>1500</v>
      </c>
      <c r="R26" s="15"/>
      <c r="S26" s="17"/>
    </row>
    <row r="27" spans="1:19">
      <c r="A27" s="9"/>
      <c r="B27" s="10"/>
      <c r="C27" s="9"/>
      <c r="D27" s="9"/>
      <c r="E27" s="9"/>
      <c r="F27" s="10"/>
      <c r="G27" s="34" t="s">
        <v>55</v>
      </c>
      <c r="H27" s="10"/>
      <c r="I27" s="10" t="s">
        <v>31</v>
      </c>
      <c r="J27" s="11">
        <v>2</v>
      </c>
      <c r="K27" s="11">
        <v>13</v>
      </c>
      <c r="L27" s="11">
        <v>3</v>
      </c>
      <c r="M27" s="11">
        <f t="shared" ref="M27:M28" si="13">J27+K27+L27</f>
        <v>18</v>
      </c>
      <c r="N27" s="11">
        <v>54</v>
      </c>
      <c r="O27" s="11"/>
      <c r="P27" s="11">
        <f t="shared" ref="P27:P28" si="14">M27+N27</f>
        <v>72</v>
      </c>
      <c r="Q27" s="11">
        <v>1742.5</v>
      </c>
      <c r="R27" s="15"/>
      <c r="S27" s="17"/>
    </row>
    <row r="28" spans="1:19">
      <c r="A28" s="9"/>
      <c r="B28" s="10"/>
      <c r="C28" s="9"/>
      <c r="D28" s="9"/>
      <c r="E28" s="9"/>
      <c r="F28" s="10"/>
      <c r="G28" s="34">
        <v>45</v>
      </c>
      <c r="H28" s="10"/>
      <c r="I28" s="10" t="s">
        <v>25</v>
      </c>
      <c r="J28" s="11">
        <v>3</v>
      </c>
      <c r="K28" s="11">
        <v>13</v>
      </c>
      <c r="L28" s="11">
        <v>3</v>
      </c>
      <c r="M28" s="11">
        <f t="shared" si="13"/>
        <v>19</v>
      </c>
      <c r="N28" s="11">
        <v>79</v>
      </c>
      <c r="O28" s="11"/>
      <c r="P28" s="11">
        <f t="shared" si="14"/>
        <v>98</v>
      </c>
      <c r="Q28" s="11">
        <v>3825.9</v>
      </c>
      <c r="R28" s="15"/>
      <c r="S28" s="12"/>
    </row>
    <row r="29" spans="1:19">
      <c r="A29" s="9"/>
      <c r="B29" s="10"/>
      <c r="C29" s="9"/>
      <c r="D29" s="9"/>
      <c r="E29" s="9"/>
      <c r="F29" s="10"/>
      <c r="G29" s="34"/>
      <c r="H29" s="10"/>
      <c r="I29" s="14" t="s">
        <v>20</v>
      </c>
      <c r="J29" s="15">
        <f>SUM(J26:J28)</f>
        <v>11</v>
      </c>
      <c r="K29" s="15">
        <f t="shared" ref="K29:Q29" si="15">SUM(K26:K28)</f>
        <v>62</v>
      </c>
      <c r="L29" s="15">
        <f t="shared" si="15"/>
        <v>8</v>
      </c>
      <c r="M29" s="15">
        <f t="shared" si="15"/>
        <v>81</v>
      </c>
      <c r="N29" s="15">
        <f t="shared" si="15"/>
        <v>237</v>
      </c>
      <c r="O29" s="15">
        <f t="shared" si="15"/>
        <v>0</v>
      </c>
      <c r="P29" s="15">
        <f t="shared" si="15"/>
        <v>318</v>
      </c>
      <c r="Q29" s="15">
        <f t="shared" si="15"/>
        <v>7068.4</v>
      </c>
      <c r="R29" s="15">
        <v>69058.27</v>
      </c>
      <c r="S29" s="17" t="s">
        <v>60</v>
      </c>
    </row>
    <row r="30" spans="1:19">
      <c r="A30" s="9">
        <v>7</v>
      </c>
      <c r="B30" s="10" t="s">
        <v>37</v>
      </c>
      <c r="C30" s="9">
        <v>48</v>
      </c>
      <c r="D30" s="9">
        <v>4</v>
      </c>
      <c r="E30" s="9">
        <v>3</v>
      </c>
      <c r="F30" s="10">
        <v>2.6</v>
      </c>
      <c r="G30" s="34" t="s">
        <v>21</v>
      </c>
      <c r="H30" s="10" t="s">
        <v>49</v>
      </c>
      <c r="I30" s="10" t="s">
        <v>31</v>
      </c>
      <c r="J30" s="11">
        <v>17</v>
      </c>
      <c r="K30" s="11">
        <v>46</v>
      </c>
      <c r="L30" s="11">
        <v>5</v>
      </c>
      <c r="M30" s="11">
        <f>J30+K30+L30</f>
        <v>68</v>
      </c>
      <c r="N30" s="11">
        <v>231</v>
      </c>
      <c r="O30" s="11"/>
      <c r="P30" s="11">
        <f>M30+N30</f>
        <v>299</v>
      </c>
      <c r="Q30" s="11">
        <v>7620.9</v>
      </c>
      <c r="R30" s="15"/>
      <c r="S30" s="17"/>
    </row>
    <row r="31" spans="1:19">
      <c r="A31" s="9"/>
      <c r="B31" s="10"/>
      <c r="C31" s="9"/>
      <c r="D31" s="9"/>
      <c r="E31" s="9"/>
      <c r="F31" s="10"/>
      <c r="G31" s="34" t="s">
        <v>56</v>
      </c>
      <c r="H31" s="10"/>
      <c r="I31" s="10" t="s">
        <v>30</v>
      </c>
      <c r="J31" s="11"/>
      <c r="K31" s="11"/>
      <c r="L31" s="11"/>
      <c r="M31" s="11">
        <f t="shared" ref="M31" si="16">J31+K31+L31</f>
        <v>0</v>
      </c>
      <c r="N31" s="11">
        <v>131</v>
      </c>
      <c r="O31" s="11"/>
      <c r="P31" s="11">
        <f t="shared" ref="P31" si="17">M31+N31</f>
        <v>131</v>
      </c>
      <c r="Q31" s="11">
        <v>6864.4</v>
      </c>
      <c r="R31" s="15"/>
      <c r="S31" s="12"/>
    </row>
    <row r="32" spans="1:19">
      <c r="A32" s="9"/>
      <c r="B32" s="10"/>
      <c r="C32" s="9"/>
      <c r="D32" s="9"/>
      <c r="E32" s="9"/>
      <c r="F32" s="10"/>
      <c r="G32" s="34">
        <v>80</v>
      </c>
      <c r="H32" s="10"/>
      <c r="I32" s="14" t="s">
        <v>20</v>
      </c>
      <c r="J32" s="15">
        <f t="shared" ref="J32:Q32" si="18">SUM(J30:J31)</f>
        <v>17</v>
      </c>
      <c r="K32" s="15">
        <f t="shared" si="18"/>
        <v>46</v>
      </c>
      <c r="L32" s="15">
        <f t="shared" si="18"/>
        <v>5</v>
      </c>
      <c r="M32" s="15">
        <f t="shared" si="18"/>
        <v>68</v>
      </c>
      <c r="N32" s="15">
        <f t="shared" si="18"/>
        <v>362</v>
      </c>
      <c r="O32" s="15">
        <f t="shared" si="18"/>
        <v>0</v>
      </c>
      <c r="P32" s="15">
        <f t="shared" si="18"/>
        <v>430</v>
      </c>
      <c r="Q32" s="15">
        <f t="shared" si="18"/>
        <v>14485.3</v>
      </c>
      <c r="R32" s="15">
        <v>79379.44</v>
      </c>
      <c r="S32" s="17" t="s">
        <v>60</v>
      </c>
    </row>
    <row r="33" spans="1:19">
      <c r="A33" s="9">
        <v>8</v>
      </c>
      <c r="B33" s="10" t="s">
        <v>62</v>
      </c>
      <c r="C33" s="9">
        <v>45</v>
      </c>
      <c r="D33" s="9">
        <v>10</v>
      </c>
      <c r="E33" s="9">
        <v>3</v>
      </c>
      <c r="F33" s="10">
        <v>6.2</v>
      </c>
      <c r="G33" s="9" t="s">
        <v>26</v>
      </c>
      <c r="H33" s="10" t="s">
        <v>22</v>
      </c>
      <c r="I33" s="10" t="s">
        <v>23</v>
      </c>
      <c r="J33" s="11">
        <v>73</v>
      </c>
      <c r="K33" s="11">
        <v>93</v>
      </c>
      <c r="L33" s="11">
        <v>3</v>
      </c>
      <c r="M33" s="11">
        <f>J33+K33+L33</f>
        <v>169</v>
      </c>
      <c r="N33" s="11">
        <v>541</v>
      </c>
      <c r="O33" s="11"/>
      <c r="P33" s="11">
        <f t="shared" ref="P33:P35" si="19">SUM(M33:O33)</f>
        <v>710</v>
      </c>
      <c r="Q33" s="36">
        <v>6801.1</v>
      </c>
      <c r="R33" s="15"/>
      <c r="S33" s="17"/>
    </row>
    <row r="34" spans="1:19">
      <c r="A34" s="9"/>
      <c r="B34" s="10"/>
      <c r="C34" s="9"/>
      <c r="D34" s="9"/>
      <c r="E34" s="9"/>
      <c r="F34" s="10"/>
      <c r="G34" s="9"/>
      <c r="H34" s="10"/>
      <c r="I34" s="10" t="s">
        <v>25</v>
      </c>
      <c r="J34" s="11">
        <v>3</v>
      </c>
      <c r="K34" s="11">
        <v>19</v>
      </c>
      <c r="L34" s="11">
        <v>6</v>
      </c>
      <c r="M34" s="11">
        <f>J34+K34+L34</f>
        <v>28</v>
      </c>
      <c r="N34" s="11">
        <v>91</v>
      </c>
      <c r="O34" s="11"/>
      <c r="P34" s="11">
        <f t="shared" si="19"/>
        <v>119</v>
      </c>
      <c r="Q34" s="36">
        <v>5377.7</v>
      </c>
      <c r="R34" s="15"/>
      <c r="S34" s="17"/>
    </row>
    <row r="35" spans="1:19">
      <c r="A35" s="9" t="s">
        <v>24</v>
      </c>
      <c r="B35" s="10"/>
      <c r="C35" s="9"/>
      <c r="D35" s="9"/>
      <c r="E35" s="9"/>
      <c r="F35" s="10"/>
      <c r="G35" s="9" t="s">
        <v>63</v>
      </c>
      <c r="H35" s="10"/>
      <c r="I35" s="10" t="s">
        <v>31</v>
      </c>
      <c r="J35" s="11">
        <v>18</v>
      </c>
      <c r="K35" s="11">
        <v>45</v>
      </c>
      <c r="L35" s="11">
        <v>5</v>
      </c>
      <c r="M35" s="11">
        <f>SUBTOTAL(9,J35:L35)</f>
        <v>68</v>
      </c>
      <c r="N35" s="11">
        <v>244</v>
      </c>
      <c r="O35" s="11"/>
      <c r="P35" s="11">
        <f t="shared" si="19"/>
        <v>312</v>
      </c>
      <c r="Q35" s="36">
        <v>7692.4</v>
      </c>
      <c r="R35" s="15"/>
      <c r="S35" s="12"/>
    </row>
    <row r="36" spans="1:19">
      <c r="A36" s="9" t="s">
        <v>24</v>
      </c>
      <c r="B36" s="10"/>
      <c r="C36" s="9"/>
      <c r="D36" s="13"/>
      <c r="E36" s="13"/>
      <c r="F36" s="14"/>
      <c r="G36" s="9">
        <v>50</v>
      </c>
      <c r="H36" s="14"/>
      <c r="I36" s="14" t="s">
        <v>20</v>
      </c>
      <c r="J36" s="15">
        <f t="shared" ref="J36:Q36" si="20">SUM(J33:J35)</f>
        <v>94</v>
      </c>
      <c r="K36" s="15">
        <f t="shared" si="20"/>
        <v>157</v>
      </c>
      <c r="L36" s="15">
        <f t="shared" si="20"/>
        <v>14</v>
      </c>
      <c r="M36" s="15">
        <f t="shared" si="20"/>
        <v>265</v>
      </c>
      <c r="N36" s="15">
        <f t="shared" si="20"/>
        <v>876</v>
      </c>
      <c r="O36" s="15">
        <f t="shared" si="20"/>
        <v>0</v>
      </c>
      <c r="P36" s="16">
        <f t="shared" si="20"/>
        <v>1141</v>
      </c>
      <c r="Q36" s="15">
        <f t="shared" si="20"/>
        <v>19871.199999999997</v>
      </c>
      <c r="R36" s="15">
        <v>172482.02</v>
      </c>
      <c r="S36" s="17" t="s">
        <v>66</v>
      </c>
    </row>
    <row r="37" spans="1:19">
      <c r="A37" s="9">
        <v>9</v>
      </c>
      <c r="B37" s="10" t="s">
        <v>62</v>
      </c>
      <c r="C37" s="9">
        <v>45</v>
      </c>
      <c r="D37" s="9">
        <v>23</v>
      </c>
      <c r="E37" s="9">
        <v>6</v>
      </c>
      <c r="F37" s="10">
        <v>2.9</v>
      </c>
      <c r="G37" s="9" t="s">
        <v>26</v>
      </c>
      <c r="H37" s="10" t="s">
        <v>22</v>
      </c>
      <c r="I37" s="10" t="s">
        <v>23</v>
      </c>
      <c r="J37" s="11">
        <v>25</v>
      </c>
      <c r="K37" s="11">
        <v>47</v>
      </c>
      <c r="L37" s="11">
        <v>2</v>
      </c>
      <c r="M37" s="11">
        <f>J37+K37+L37</f>
        <v>74</v>
      </c>
      <c r="N37" s="11">
        <v>178</v>
      </c>
      <c r="O37" s="11"/>
      <c r="P37" s="11">
        <f t="shared" ref="P37:P40" si="21">SUM(M37:O37)</f>
        <v>252</v>
      </c>
      <c r="Q37" s="11">
        <v>2831.2</v>
      </c>
      <c r="R37" s="15"/>
      <c r="S37" s="17"/>
    </row>
    <row r="38" spans="1:19">
      <c r="A38" s="9"/>
      <c r="B38" s="10"/>
      <c r="C38" s="9"/>
      <c r="D38" s="9"/>
      <c r="E38" s="9"/>
      <c r="F38" s="10"/>
      <c r="G38" s="9" t="s">
        <v>64</v>
      </c>
      <c r="H38" s="10"/>
      <c r="I38" s="10" t="s">
        <v>25</v>
      </c>
      <c r="J38" s="11">
        <v>1</v>
      </c>
      <c r="K38" s="11">
        <v>6</v>
      </c>
      <c r="L38" s="11">
        <v>3</v>
      </c>
      <c r="M38" s="11">
        <f t="shared" ref="M38:M39" si="22">J38+K38+L38</f>
        <v>10</v>
      </c>
      <c r="N38" s="11">
        <v>40</v>
      </c>
      <c r="O38" s="11"/>
      <c r="P38" s="11">
        <f t="shared" si="21"/>
        <v>50</v>
      </c>
      <c r="Q38" s="11">
        <v>1944.1</v>
      </c>
      <c r="R38" s="15"/>
      <c r="S38" s="17"/>
    </row>
    <row r="39" spans="1:19">
      <c r="A39" s="9"/>
      <c r="B39" s="10"/>
      <c r="C39" s="9"/>
      <c r="D39" s="9"/>
      <c r="E39" s="9"/>
      <c r="F39" s="10"/>
      <c r="G39" s="9">
        <v>50</v>
      </c>
      <c r="H39" s="10"/>
      <c r="I39" s="10" t="s">
        <v>28</v>
      </c>
      <c r="J39" s="11">
        <v>1</v>
      </c>
      <c r="K39" s="11">
        <v>19</v>
      </c>
      <c r="L39" s="11">
        <v>3</v>
      </c>
      <c r="M39" s="11">
        <f t="shared" si="22"/>
        <v>23</v>
      </c>
      <c r="N39" s="11">
        <v>105</v>
      </c>
      <c r="O39" s="11"/>
      <c r="P39" s="11">
        <f t="shared" si="21"/>
        <v>128</v>
      </c>
      <c r="Q39" s="11">
        <v>2415</v>
      </c>
      <c r="R39" s="15"/>
      <c r="S39" s="17"/>
    </row>
    <row r="40" spans="1:19">
      <c r="A40" s="9" t="s">
        <v>24</v>
      </c>
      <c r="B40" s="10"/>
      <c r="C40" s="9"/>
      <c r="D40" s="13"/>
      <c r="E40" s="13"/>
      <c r="F40" s="14"/>
      <c r="H40" s="14"/>
      <c r="I40" s="10" t="s">
        <v>30</v>
      </c>
      <c r="J40" s="11"/>
      <c r="K40" s="11">
        <v>4</v>
      </c>
      <c r="L40" s="11">
        <v>2</v>
      </c>
      <c r="M40" s="11">
        <f>J40+K40+L40</f>
        <v>6</v>
      </c>
      <c r="N40" s="11">
        <v>38</v>
      </c>
      <c r="O40" s="11"/>
      <c r="P40" s="11">
        <f t="shared" si="21"/>
        <v>44</v>
      </c>
      <c r="Q40" s="11">
        <v>8016.2</v>
      </c>
      <c r="R40" s="15"/>
      <c r="S40" s="12"/>
    </row>
    <row r="41" spans="1:19">
      <c r="A41" s="9" t="s">
        <v>24</v>
      </c>
      <c r="B41" s="10"/>
      <c r="C41" s="9"/>
      <c r="D41" s="9"/>
      <c r="E41" s="9"/>
      <c r="F41" s="10"/>
      <c r="H41" s="10"/>
      <c r="I41" s="14" t="s">
        <v>20</v>
      </c>
      <c r="J41" s="15">
        <f t="shared" ref="J41:Q41" si="23">SUM(J37:J40)</f>
        <v>27</v>
      </c>
      <c r="K41" s="15">
        <f t="shared" si="23"/>
        <v>76</v>
      </c>
      <c r="L41" s="15">
        <f t="shared" si="23"/>
        <v>10</v>
      </c>
      <c r="M41" s="15">
        <f t="shared" si="23"/>
        <v>113</v>
      </c>
      <c r="N41" s="15">
        <f t="shared" si="23"/>
        <v>361</v>
      </c>
      <c r="O41" s="15">
        <f t="shared" si="23"/>
        <v>0</v>
      </c>
      <c r="P41" s="16">
        <f t="shared" si="23"/>
        <v>474</v>
      </c>
      <c r="Q41" s="15">
        <f t="shared" si="23"/>
        <v>15206.5</v>
      </c>
      <c r="R41" s="15">
        <v>87285.31</v>
      </c>
      <c r="S41" s="17" t="s">
        <v>66</v>
      </c>
    </row>
    <row r="42" spans="1:19">
      <c r="A42" s="9">
        <v>10</v>
      </c>
      <c r="B42" s="10" t="s">
        <v>62</v>
      </c>
      <c r="C42" s="9">
        <v>45</v>
      </c>
      <c r="D42" s="9">
        <v>29</v>
      </c>
      <c r="E42" s="9">
        <v>7</v>
      </c>
      <c r="F42" s="10">
        <v>4.5</v>
      </c>
      <c r="G42" s="9" t="s">
        <v>26</v>
      </c>
      <c r="H42" s="10" t="s">
        <v>22</v>
      </c>
      <c r="I42" s="10" t="s">
        <v>23</v>
      </c>
      <c r="J42" s="11">
        <v>78</v>
      </c>
      <c r="K42" s="11">
        <v>77</v>
      </c>
      <c r="L42" s="11">
        <v>2</v>
      </c>
      <c r="M42" s="11">
        <f>J42+K42+L42</f>
        <v>157</v>
      </c>
      <c r="N42" s="11">
        <v>428</v>
      </c>
      <c r="O42" s="11"/>
      <c r="P42" s="11">
        <f t="shared" ref="P42:P44" si="24">SUM(M42:O42)</f>
        <v>585</v>
      </c>
      <c r="Q42" s="11">
        <v>6352.6</v>
      </c>
      <c r="R42" s="15"/>
      <c r="S42" s="17"/>
    </row>
    <row r="43" spans="1:19">
      <c r="A43" s="9"/>
      <c r="B43" s="10"/>
      <c r="C43" s="9"/>
      <c r="D43" s="9"/>
      <c r="E43" s="9"/>
      <c r="F43" s="10"/>
      <c r="G43" s="9" t="s">
        <v>48</v>
      </c>
      <c r="H43" s="10"/>
      <c r="I43" s="10" t="s">
        <v>25</v>
      </c>
      <c r="J43" s="11">
        <v>16</v>
      </c>
      <c r="K43" s="11">
        <v>23</v>
      </c>
      <c r="L43" s="11">
        <v>1</v>
      </c>
      <c r="M43" s="11">
        <f>J43+K43+L43</f>
        <v>40</v>
      </c>
      <c r="N43" s="11">
        <v>189</v>
      </c>
      <c r="O43" s="11"/>
      <c r="P43" s="11">
        <f t="shared" si="24"/>
        <v>229</v>
      </c>
      <c r="Q43" s="11">
        <v>9795.2000000000007</v>
      </c>
      <c r="R43" s="15"/>
      <c r="S43" s="17"/>
    </row>
    <row r="44" spans="1:19">
      <c r="A44" s="9" t="s">
        <v>24</v>
      </c>
      <c r="B44" s="10"/>
      <c r="C44" s="9"/>
      <c r="D44" s="13"/>
      <c r="E44" s="13"/>
      <c r="F44" s="14"/>
      <c r="G44" s="9">
        <v>50</v>
      </c>
      <c r="H44" s="14"/>
      <c r="I44" s="10" t="s">
        <v>31</v>
      </c>
      <c r="J44" s="11">
        <v>3</v>
      </c>
      <c r="K44" s="11">
        <v>17</v>
      </c>
      <c r="L44" s="11">
        <v>3</v>
      </c>
      <c r="M44" s="11">
        <f>J44+K44+L44</f>
        <v>23</v>
      </c>
      <c r="N44" s="11">
        <v>110</v>
      </c>
      <c r="O44" s="11"/>
      <c r="P44" s="11">
        <f t="shared" si="24"/>
        <v>133</v>
      </c>
      <c r="Q44" s="11">
        <v>2501.3000000000002</v>
      </c>
      <c r="R44" s="15"/>
      <c r="S44" s="12"/>
    </row>
    <row r="45" spans="1:19">
      <c r="A45" s="9" t="s">
        <v>24</v>
      </c>
      <c r="B45" s="10"/>
      <c r="C45" s="9"/>
      <c r="D45" s="9"/>
      <c r="E45" s="9"/>
      <c r="F45" s="10"/>
      <c r="H45" s="10"/>
      <c r="I45" s="14" t="s">
        <v>20</v>
      </c>
      <c r="J45" s="15">
        <f t="shared" ref="J45:Q45" si="25">SUM(J42:J44)</f>
        <v>97</v>
      </c>
      <c r="K45" s="15">
        <f t="shared" si="25"/>
        <v>117</v>
      </c>
      <c r="L45" s="15">
        <f t="shared" si="25"/>
        <v>6</v>
      </c>
      <c r="M45" s="15">
        <f t="shared" si="25"/>
        <v>220</v>
      </c>
      <c r="N45" s="15">
        <f t="shared" si="25"/>
        <v>727</v>
      </c>
      <c r="O45" s="15">
        <f t="shared" si="25"/>
        <v>0</v>
      </c>
      <c r="P45" s="16">
        <f t="shared" si="25"/>
        <v>947</v>
      </c>
      <c r="Q45" s="15">
        <f t="shared" si="25"/>
        <v>18649.100000000002</v>
      </c>
      <c r="R45" s="15">
        <v>129797.74</v>
      </c>
      <c r="S45" s="17" t="s">
        <v>66</v>
      </c>
    </row>
    <row r="46" spans="1:19">
      <c r="A46" s="9">
        <v>11</v>
      </c>
      <c r="B46" s="10" t="s">
        <v>62</v>
      </c>
      <c r="C46" s="9">
        <v>26</v>
      </c>
      <c r="D46" s="9">
        <v>5</v>
      </c>
      <c r="E46" s="9">
        <v>2</v>
      </c>
      <c r="F46" s="10">
        <v>9.5</v>
      </c>
      <c r="G46" s="9" t="s">
        <v>21</v>
      </c>
      <c r="H46" s="10" t="s">
        <v>22</v>
      </c>
      <c r="I46" s="10" t="s">
        <v>25</v>
      </c>
      <c r="J46" s="12">
        <v>27</v>
      </c>
      <c r="K46" s="12">
        <v>107</v>
      </c>
      <c r="L46" s="12">
        <v>36</v>
      </c>
      <c r="M46" s="12">
        <f>SUBTOTAL(9,J46:L46)</f>
        <v>170</v>
      </c>
      <c r="N46" s="12">
        <v>368</v>
      </c>
      <c r="O46" s="12"/>
      <c r="P46" s="12">
        <f>M46+N46</f>
        <v>538</v>
      </c>
      <c r="Q46" s="37">
        <v>30891.1</v>
      </c>
      <c r="R46" s="15"/>
      <c r="S46" s="17"/>
    </row>
    <row r="47" spans="1:19">
      <c r="A47" s="9" t="s">
        <v>24</v>
      </c>
      <c r="B47" s="10"/>
      <c r="C47" s="9"/>
      <c r="D47" s="9"/>
      <c r="E47" s="9"/>
      <c r="F47" s="10"/>
      <c r="G47" s="9" t="s">
        <v>65</v>
      </c>
      <c r="H47" s="10"/>
      <c r="I47" s="10" t="s">
        <v>31</v>
      </c>
      <c r="J47" s="12">
        <v>4</v>
      </c>
      <c r="K47" s="12">
        <v>60</v>
      </c>
      <c r="L47" s="12">
        <v>13</v>
      </c>
      <c r="M47" s="12">
        <f>SUBTOTAL(9,J47:L47)</f>
        <v>77</v>
      </c>
      <c r="N47" s="12">
        <v>173</v>
      </c>
      <c r="O47" s="12"/>
      <c r="P47" s="12">
        <f t="shared" ref="P47:P48" si="26">M47+N47</f>
        <v>250</v>
      </c>
      <c r="Q47" s="37">
        <v>7486</v>
      </c>
      <c r="R47" s="15"/>
      <c r="S47" s="17"/>
    </row>
    <row r="48" spans="1:19">
      <c r="A48" s="9"/>
      <c r="B48" s="10"/>
      <c r="C48" s="9"/>
      <c r="D48" s="9"/>
      <c r="E48" s="9"/>
      <c r="F48" s="10"/>
      <c r="G48" s="9">
        <v>50</v>
      </c>
      <c r="H48" s="10"/>
      <c r="I48" s="10" t="s">
        <v>23</v>
      </c>
      <c r="J48" s="12">
        <v>70</v>
      </c>
      <c r="K48" s="12">
        <v>246</v>
      </c>
      <c r="L48" s="12">
        <v>23</v>
      </c>
      <c r="M48" s="12">
        <f>SUBTOTAL(9,J48:L48)</f>
        <v>339</v>
      </c>
      <c r="N48" s="12">
        <v>661</v>
      </c>
      <c r="O48" s="12"/>
      <c r="P48" s="12">
        <f t="shared" si="26"/>
        <v>1000</v>
      </c>
      <c r="Q48" s="37">
        <v>12124.5</v>
      </c>
      <c r="R48" s="15"/>
      <c r="S48" s="12"/>
    </row>
    <row r="49" spans="1:19">
      <c r="A49" s="9" t="s">
        <v>24</v>
      </c>
      <c r="B49" s="10"/>
      <c r="C49" s="9"/>
      <c r="D49" s="13"/>
      <c r="E49" s="13"/>
      <c r="F49" s="14"/>
      <c r="G49" s="9"/>
      <c r="H49" s="14"/>
      <c r="I49" s="14" t="s">
        <v>20</v>
      </c>
      <c r="J49" s="17">
        <f>SUM(J46:J48)</f>
        <v>101</v>
      </c>
      <c r="K49" s="17">
        <f>SUM(K46:K48)</f>
        <v>413</v>
      </c>
      <c r="L49" s="17">
        <f>SUM(L46:L48)</f>
        <v>72</v>
      </c>
      <c r="M49" s="17">
        <f>SUM(M46:M48)</f>
        <v>586</v>
      </c>
      <c r="N49" s="17">
        <f>SUM(N46:N48)</f>
        <v>1202</v>
      </c>
      <c r="O49" s="17">
        <f>SUM(O46:O47)</f>
        <v>0</v>
      </c>
      <c r="P49" s="38">
        <f>SUM(P46:P48)</f>
        <v>1788</v>
      </c>
      <c r="Q49" s="17">
        <f>SUM(Q46:Q48)</f>
        <v>50501.599999999999</v>
      </c>
      <c r="R49" s="17">
        <v>284324.01</v>
      </c>
      <c r="S49" s="17" t="s">
        <v>66</v>
      </c>
    </row>
    <row r="50" spans="1:19">
      <c r="A50" s="9">
        <v>12</v>
      </c>
      <c r="B50" s="10" t="s">
        <v>62</v>
      </c>
      <c r="C50" s="9">
        <v>45</v>
      </c>
      <c r="D50" s="9">
        <v>3</v>
      </c>
      <c r="E50" s="9">
        <v>2</v>
      </c>
      <c r="F50" s="10">
        <v>5.3</v>
      </c>
      <c r="G50" s="9" t="s">
        <v>26</v>
      </c>
      <c r="H50" s="10" t="s">
        <v>22</v>
      </c>
      <c r="I50" s="10" t="s">
        <v>27</v>
      </c>
      <c r="J50" s="11">
        <v>41</v>
      </c>
      <c r="K50" s="11">
        <v>65</v>
      </c>
      <c r="L50" s="11"/>
      <c r="M50" s="11">
        <f>J50+K50+L50</f>
        <v>106</v>
      </c>
      <c r="N50" s="11">
        <v>354</v>
      </c>
      <c r="O50" s="11"/>
      <c r="P50" s="11">
        <f t="shared" ref="P50:P53" si="27">SUM(M50:O50)</f>
        <v>460</v>
      </c>
      <c r="Q50" s="11">
        <v>4263.2</v>
      </c>
      <c r="R50" s="15"/>
      <c r="S50" s="17"/>
    </row>
    <row r="51" spans="1:19">
      <c r="A51" s="9" t="s">
        <v>24</v>
      </c>
      <c r="B51" s="10"/>
      <c r="C51" s="9"/>
      <c r="D51" s="13"/>
      <c r="E51" s="13"/>
      <c r="F51" s="14"/>
      <c r="G51" s="9" t="s">
        <v>67</v>
      </c>
      <c r="H51" s="14"/>
      <c r="I51" s="10" t="s">
        <v>25</v>
      </c>
      <c r="J51" s="11">
        <v>6</v>
      </c>
      <c r="K51" s="11">
        <v>29</v>
      </c>
      <c r="L51" s="11">
        <v>9</v>
      </c>
      <c r="M51" s="11">
        <f>J51+K51+L51</f>
        <v>44</v>
      </c>
      <c r="N51" s="11">
        <v>207</v>
      </c>
      <c r="O51" s="11"/>
      <c r="P51" s="11">
        <f t="shared" si="27"/>
        <v>251</v>
      </c>
      <c r="Q51" s="11">
        <v>9387</v>
      </c>
      <c r="R51" s="15"/>
      <c r="S51" s="17"/>
    </row>
    <row r="52" spans="1:19">
      <c r="A52" s="9"/>
      <c r="B52" s="10"/>
      <c r="C52" s="9"/>
      <c r="D52" s="13"/>
      <c r="E52" s="13"/>
      <c r="F52" s="14"/>
      <c r="G52" s="9">
        <v>55</v>
      </c>
      <c r="H52" s="14"/>
      <c r="I52" s="10" t="s">
        <v>68</v>
      </c>
      <c r="J52" s="11">
        <v>8</v>
      </c>
      <c r="K52" s="11">
        <v>8</v>
      </c>
      <c r="L52" s="11"/>
      <c r="M52" s="11">
        <f>J52+K52+L52</f>
        <v>16</v>
      </c>
      <c r="N52" s="11">
        <v>129</v>
      </c>
      <c r="O52" s="11"/>
      <c r="P52" s="11">
        <f t="shared" si="27"/>
        <v>145</v>
      </c>
      <c r="Q52" s="11">
        <v>29862</v>
      </c>
      <c r="R52" s="15"/>
      <c r="S52" s="17"/>
    </row>
    <row r="53" spans="1:19">
      <c r="A53" s="9" t="s">
        <v>24</v>
      </c>
      <c r="B53" s="10"/>
      <c r="C53" s="9"/>
      <c r="D53" s="9"/>
      <c r="E53" s="9"/>
      <c r="F53" s="10"/>
      <c r="G53" s="9"/>
      <c r="H53" s="10"/>
      <c r="I53" s="10" t="s">
        <v>28</v>
      </c>
      <c r="J53" s="11">
        <v>16</v>
      </c>
      <c r="K53" s="11">
        <v>36</v>
      </c>
      <c r="L53" s="11">
        <v>2</v>
      </c>
      <c r="M53" s="11">
        <f>J53+K53+L53</f>
        <v>54</v>
      </c>
      <c r="N53" s="11">
        <v>226</v>
      </c>
      <c r="O53" s="11"/>
      <c r="P53" s="11">
        <f t="shared" si="27"/>
        <v>280</v>
      </c>
      <c r="Q53" s="11">
        <v>6351.6</v>
      </c>
      <c r="R53" s="15"/>
      <c r="S53" s="12"/>
    </row>
    <row r="54" spans="1:19">
      <c r="A54" s="9" t="s">
        <v>24</v>
      </c>
      <c r="B54" s="10"/>
      <c r="C54" s="9"/>
      <c r="D54" s="9"/>
      <c r="E54" s="9"/>
      <c r="F54" s="10"/>
      <c r="G54" s="9"/>
      <c r="H54" s="10"/>
      <c r="I54" s="14" t="s">
        <v>20</v>
      </c>
      <c r="J54" s="15">
        <f t="shared" ref="J54:Q54" si="28">SUM(J50:J53)</f>
        <v>71</v>
      </c>
      <c r="K54" s="15">
        <f t="shared" si="28"/>
        <v>138</v>
      </c>
      <c r="L54" s="15">
        <f t="shared" si="28"/>
        <v>11</v>
      </c>
      <c r="M54" s="15">
        <f t="shared" si="28"/>
        <v>220</v>
      </c>
      <c r="N54" s="15">
        <f t="shared" si="28"/>
        <v>916</v>
      </c>
      <c r="O54" s="15">
        <f t="shared" si="28"/>
        <v>0</v>
      </c>
      <c r="P54" s="16">
        <f t="shared" si="28"/>
        <v>1136</v>
      </c>
      <c r="Q54" s="15">
        <f t="shared" si="28"/>
        <v>49863.799999999996</v>
      </c>
      <c r="R54" s="15">
        <v>180506.96</v>
      </c>
      <c r="S54" s="17" t="s">
        <v>66</v>
      </c>
    </row>
    <row r="55" spans="1:19">
      <c r="A55" s="9">
        <v>13</v>
      </c>
      <c r="B55" s="10" t="s">
        <v>62</v>
      </c>
      <c r="C55" s="9">
        <v>45</v>
      </c>
      <c r="D55" s="9">
        <v>12</v>
      </c>
      <c r="E55" s="9">
        <v>4</v>
      </c>
      <c r="F55" s="10">
        <v>7.5</v>
      </c>
      <c r="G55" s="9" t="s">
        <v>26</v>
      </c>
      <c r="H55" s="10" t="s">
        <v>22</v>
      </c>
      <c r="I55" s="10" t="s">
        <v>23</v>
      </c>
      <c r="J55" s="11">
        <v>56</v>
      </c>
      <c r="K55" s="11">
        <v>82</v>
      </c>
      <c r="L55" s="11">
        <v>3</v>
      </c>
      <c r="M55" s="11">
        <f>J55+K55+L55</f>
        <v>141</v>
      </c>
      <c r="N55" s="11">
        <v>350</v>
      </c>
      <c r="O55" s="11"/>
      <c r="P55" s="11">
        <f t="shared" ref="P55:P58" si="29">SUM(M55:O55)</f>
        <v>491</v>
      </c>
      <c r="Q55" s="11">
        <v>5504.8</v>
      </c>
      <c r="R55" s="15"/>
      <c r="S55" s="17"/>
    </row>
    <row r="56" spans="1:19">
      <c r="A56" s="9"/>
      <c r="B56" s="10"/>
      <c r="C56" s="9"/>
      <c r="D56" s="9"/>
      <c r="E56" s="9"/>
      <c r="F56" s="10"/>
      <c r="G56" s="9" t="s">
        <v>69</v>
      </c>
      <c r="H56" s="10"/>
      <c r="I56" s="10" t="s">
        <v>68</v>
      </c>
      <c r="J56" s="11"/>
      <c r="K56" s="11">
        <v>19</v>
      </c>
      <c r="L56" s="11">
        <v>4</v>
      </c>
      <c r="M56" s="11">
        <f t="shared" ref="M56:M57" si="30">J56+K56+L56</f>
        <v>23</v>
      </c>
      <c r="N56" s="11">
        <v>112</v>
      </c>
      <c r="O56" s="11"/>
      <c r="P56" s="11">
        <f t="shared" si="29"/>
        <v>135</v>
      </c>
      <c r="Q56" s="11">
        <v>31157.3</v>
      </c>
      <c r="R56" s="15"/>
      <c r="S56" s="17"/>
    </row>
    <row r="57" spans="1:19">
      <c r="A57" s="9"/>
      <c r="B57" s="10"/>
      <c r="C57" s="9"/>
      <c r="D57" s="9"/>
      <c r="E57" s="9"/>
      <c r="F57" s="10"/>
      <c r="G57" s="9">
        <v>55</v>
      </c>
      <c r="H57" s="10"/>
      <c r="I57" s="10" t="s">
        <v>25</v>
      </c>
      <c r="J57" s="11">
        <v>2</v>
      </c>
      <c r="K57" s="11">
        <v>40</v>
      </c>
      <c r="L57" s="11">
        <v>13</v>
      </c>
      <c r="M57" s="11">
        <f t="shared" si="30"/>
        <v>55</v>
      </c>
      <c r="N57" s="11">
        <v>167</v>
      </c>
      <c r="O57" s="11"/>
      <c r="P57" s="11">
        <f t="shared" si="29"/>
        <v>222</v>
      </c>
      <c r="Q57" s="11">
        <v>10064.9</v>
      </c>
      <c r="R57" s="15"/>
      <c r="S57" s="17"/>
    </row>
    <row r="58" spans="1:19">
      <c r="A58" s="9" t="s">
        <v>24</v>
      </c>
      <c r="B58" s="10"/>
      <c r="C58" s="9"/>
      <c r="D58" s="13"/>
      <c r="E58" s="13"/>
      <c r="F58" s="14"/>
      <c r="G58" s="9"/>
      <c r="H58" s="14"/>
      <c r="I58" s="10" t="s">
        <v>31</v>
      </c>
      <c r="J58" s="11">
        <v>4</v>
      </c>
      <c r="K58" s="11">
        <v>57</v>
      </c>
      <c r="L58" s="11">
        <v>6</v>
      </c>
      <c r="M58" s="11">
        <f>J58+K58+L58</f>
        <v>67</v>
      </c>
      <c r="N58" s="11">
        <v>234</v>
      </c>
      <c r="O58" s="11"/>
      <c r="P58" s="11">
        <f t="shared" si="29"/>
        <v>301</v>
      </c>
      <c r="Q58" s="11">
        <v>7010.9</v>
      </c>
      <c r="R58" s="15"/>
      <c r="S58" s="12"/>
    </row>
    <row r="59" spans="1:19">
      <c r="A59" s="9" t="s">
        <v>24</v>
      </c>
      <c r="B59" s="10"/>
      <c r="C59" s="9"/>
      <c r="D59" s="9"/>
      <c r="E59" s="9"/>
      <c r="F59" s="10"/>
      <c r="G59" s="9"/>
      <c r="H59" s="10"/>
      <c r="I59" s="14" t="s">
        <v>20</v>
      </c>
      <c r="J59" s="15">
        <f t="shared" ref="J59:Q59" si="31">SUM(J55:J58)</f>
        <v>62</v>
      </c>
      <c r="K59" s="15">
        <f t="shared" si="31"/>
        <v>198</v>
      </c>
      <c r="L59" s="15">
        <f t="shared" si="31"/>
        <v>26</v>
      </c>
      <c r="M59" s="15">
        <f t="shared" si="31"/>
        <v>286</v>
      </c>
      <c r="N59" s="15">
        <f t="shared" si="31"/>
        <v>863</v>
      </c>
      <c r="O59" s="15">
        <f t="shared" si="31"/>
        <v>0</v>
      </c>
      <c r="P59" s="16">
        <f t="shared" si="31"/>
        <v>1149</v>
      </c>
      <c r="Q59" s="15">
        <f t="shared" si="31"/>
        <v>53737.9</v>
      </c>
      <c r="R59" s="15">
        <v>238596.28</v>
      </c>
      <c r="S59" s="17" t="s">
        <v>66</v>
      </c>
    </row>
    <row r="60" spans="1:19">
      <c r="A60" s="9">
        <v>14</v>
      </c>
      <c r="B60" s="10" t="s">
        <v>62</v>
      </c>
      <c r="C60" s="9">
        <v>45</v>
      </c>
      <c r="D60" s="9">
        <v>13</v>
      </c>
      <c r="E60" s="9">
        <v>5</v>
      </c>
      <c r="F60" s="10">
        <v>4.0999999999999996</v>
      </c>
      <c r="G60" s="9" t="s">
        <v>26</v>
      </c>
      <c r="H60" s="10" t="s">
        <v>22</v>
      </c>
      <c r="I60" s="10" t="s">
        <v>25</v>
      </c>
      <c r="J60" s="11">
        <v>9</v>
      </c>
      <c r="K60" s="11">
        <v>33</v>
      </c>
      <c r="L60" s="11">
        <v>6</v>
      </c>
      <c r="M60" s="11">
        <f>J60+K60+L60</f>
        <v>48</v>
      </c>
      <c r="N60" s="11">
        <v>124</v>
      </c>
      <c r="O60" s="11"/>
      <c r="P60" s="11">
        <f t="shared" ref="P60:P62" si="32">SUM(M60:O60)</f>
        <v>172</v>
      </c>
      <c r="Q60" s="11">
        <v>9398.2999999999993</v>
      </c>
      <c r="R60" s="15"/>
      <c r="S60" s="17"/>
    </row>
    <row r="61" spans="1:19">
      <c r="A61" s="9"/>
      <c r="B61" s="10"/>
      <c r="C61" s="9"/>
      <c r="D61" s="9"/>
      <c r="E61" s="9"/>
      <c r="F61" s="10"/>
      <c r="G61" s="9" t="s">
        <v>48</v>
      </c>
      <c r="H61" s="10"/>
      <c r="I61" s="10" t="s">
        <v>28</v>
      </c>
      <c r="J61" s="11">
        <v>2</v>
      </c>
      <c r="K61" s="11">
        <v>19</v>
      </c>
      <c r="L61" s="11">
        <v>2</v>
      </c>
      <c r="M61" s="11">
        <f>J61+K61+L61</f>
        <v>23</v>
      </c>
      <c r="N61" s="11">
        <v>97</v>
      </c>
      <c r="O61" s="11"/>
      <c r="P61" s="11">
        <f t="shared" si="32"/>
        <v>120</v>
      </c>
      <c r="Q61" s="11">
        <v>2477.4</v>
      </c>
      <c r="R61" s="15"/>
      <c r="S61" s="17"/>
    </row>
    <row r="62" spans="1:19">
      <c r="A62" s="9" t="s">
        <v>24</v>
      </c>
      <c r="B62" s="10"/>
      <c r="C62" s="9"/>
      <c r="D62" s="13"/>
      <c r="E62" s="13"/>
      <c r="F62" s="14"/>
      <c r="G62" s="9">
        <v>50</v>
      </c>
      <c r="H62" s="14"/>
      <c r="I62" s="10" t="s">
        <v>23</v>
      </c>
      <c r="J62" s="11">
        <v>43</v>
      </c>
      <c r="K62" s="11">
        <v>96</v>
      </c>
      <c r="L62" s="11">
        <v>4</v>
      </c>
      <c r="M62" s="11">
        <f>J62+K62+L62</f>
        <v>143</v>
      </c>
      <c r="N62" s="11">
        <v>415</v>
      </c>
      <c r="O62" s="11"/>
      <c r="P62" s="11">
        <f t="shared" si="32"/>
        <v>558</v>
      </c>
      <c r="Q62" s="11">
        <v>5492.9</v>
      </c>
      <c r="R62" s="15"/>
      <c r="S62" s="12"/>
    </row>
    <row r="63" spans="1:19">
      <c r="A63" s="9" t="s">
        <v>24</v>
      </c>
      <c r="B63" s="10"/>
      <c r="C63" s="9"/>
      <c r="D63" s="9"/>
      <c r="E63" s="9"/>
      <c r="F63" s="10"/>
      <c r="H63" s="10"/>
      <c r="I63" s="14" t="s">
        <v>20</v>
      </c>
      <c r="J63" s="15">
        <f t="shared" ref="J63:Q63" si="33">SUM(J60:J62)</f>
        <v>54</v>
      </c>
      <c r="K63" s="15">
        <f t="shared" si="33"/>
        <v>148</v>
      </c>
      <c r="L63" s="15">
        <f t="shared" si="33"/>
        <v>12</v>
      </c>
      <c r="M63" s="15">
        <f t="shared" si="33"/>
        <v>214</v>
      </c>
      <c r="N63" s="15">
        <f t="shared" si="33"/>
        <v>636</v>
      </c>
      <c r="O63" s="15">
        <f t="shared" si="33"/>
        <v>0</v>
      </c>
      <c r="P63" s="16">
        <f t="shared" si="33"/>
        <v>850</v>
      </c>
      <c r="Q63" s="15">
        <f t="shared" si="33"/>
        <v>17368.599999999999</v>
      </c>
      <c r="R63" s="15">
        <v>121580.2</v>
      </c>
      <c r="S63" s="17" t="s">
        <v>66</v>
      </c>
    </row>
    <row r="64" spans="1:19">
      <c r="A64" s="9"/>
      <c r="B64" s="10"/>
      <c r="C64" s="9"/>
      <c r="D64" s="9"/>
      <c r="E64" s="9"/>
      <c r="F64" s="10"/>
      <c r="G64" s="34"/>
      <c r="H64" s="10"/>
      <c r="I64" s="14"/>
      <c r="J64" s="15"/>
      <c r="K64" s="15"/>
      <c r="L64" s="15"/>
      <c r="M64" s="15"/>
      <c r="N64" s="15"/>
      <c r="O64" s="15"/>
      <c r="P64" s="15"/>
      <c r="Q64" s="15"/>
      <c r="R64" s="11"/>
      <c r="S64" s="11"/>
    </row>
    <row r="65" spans="1:19">
      <c r="A65" s="9"/>
      <c r="B65" s="14"/>
      <c r="C65" s="13" t="s">
        <v>32</v>
      </c>
      <c r="D65" s="13"/>
      <c r="E65" s="13"/>
      <c r="F65" s="14">
        <f>SUM(F8:F64)</f>
        <v>63.4</v>
      </c>
      <c r="G65" s="14"/>
      <c r="H65" s="14"/>
      <c r="I65" s="14"/>
      <c r="J65" s="14">
        <f>J11+J14+J18+J22+J25+J29+J32+J36+J41+J45+J49+J54+J59+J63</f>
        <v>663</v>
      </c>
      <c r="K65" s="14">
        <f t="shared" ref="K65:R65" si="34">K11+K14+K18+K22+K25+K29+K32+K36+K41+K45+K49+K54+K59+K63</f>
        <v>1815</v>
      </c>
      <c r="L65" s="14">
        <f t="shared" si="34"/>
        <v>201</v>
      </c>
      <c r="M65" s="14">
        <f t="shared" si="34"/>
        <v>2679</v>
      </c>
      <c r="N65" s="14">
        <f t="shared" si="34"/>
        <v>8708</v>
      </c>
      <c r="O65" s="14">
        <f t="shared" si="34"/>
        <v>0</v>
      </c>
      <c r="P65" s="14">
        <f t="shared" si="34"/>
        <v>11387</v>
      </c>
      <c r="Q65" s="14">
        <f t="shared" si="34"/>
        <v>336252.4</v>
      </c>
      <c r="R65" s="14">
        <f t="shared" si="34"/>
        <v>1905172.63</v>
      </c>
      <c r="S65" s="11"/>
    </row>
    <row r="66" spans="1:19">
      <c r="A66" s="9"/>
      <c r="B66" s="18"/>
      <c r="C66" s="19"/>
      <c r="D66" s="19"/>
      <c r="E66" s="19" t="s">
        <v>33</v>
      </c>
      <c r="F66" s="18"/>
      <c r="G66" s="18"/>
      <c r="H66" s="18"/>
      <c r="I66" s="20"/>
      <c r="J66" s="19"/>
      <c r="K66" s="19"/>
      <c r="L66" s="19"/>
      <c r="M66" s="19"/>
      <c r="N66" s="18" t="s">
        <v>61</v>
      </c>
      <c r="O66" s="19"/>
      <c r="P66" s="19"/>
      <c r="Q66" s="21"/>
      <c r="R66" s="7"/>
      <c r="S66" s="15"/>
    </row>
    <row r="67" spans="1:19">
      <c r="A67" s="4"/>
      <c r="B67" s="5"/>
      <c r="C67" s="4"/>
      <c r="D67" s="4"/>
      <c r="E67" s="39" t="s">
        <v>34</v>
      </c>
      <c r="F67" s="40"/>
      <c r="G67" s="40"/>
      <c r="H67" s="40"/>
      <c r="I67" s="5"/>
      <c r="J67" s="7"/>
      <c r="K67" s="19"/>
      <c r="L67" s="7"/>
      <c r="M67" s="7"/>
      <c r="N67" s="7"/>
      <c r="O67" s="19"/>
      <c r="P67" s="19"/>
      <c r="Q67" s="21"/>
      <c r="R67" s="7"/>
      <c r="S67" s="7"/>
    </row>
    <row r="68" spans="1:19">
      <c r="A68" s="4"/>
      <c r="B68" s="5"/>
      <c r="C68" s="4"/>
      <c r="D68" s="4"/>
      <c r="E68" s="39" t="s">
        <v>35</v>
      </c>
      <c r="F68" s="40"/>
      <c r="G68" s="40"/>
      <c r="H68" s="40"/>
      <c r="I68" s="22"/>
      <c r="J68" s="23"/>
      <c r="K68" s="19"/>
      <c r="L68" s="19" t="s">
        <v>36</v>
      </c>
      <c r="M68" s="19"/>
      <c r="N68" s="2"/>
      <c r="O68" s="19"/>
      <c r="P68" s="19"/>
      <c r="Q68" s="21"/>
      <c r="R68" s="7"/>
      <c r="S68" s="7"/>
    </row>
    <row r="69" spans="1:19">
      <c r="A69" s="46" t="s">
        <v>50</v>
      </c>
      <c r="B69" s="46"/>
      <c r="C69" s="46"/>
      <c r="D69" s="46"/>
      <c r="E69" s="24"/>
      <c r="F69" s="5"/>
      <c r="G69" s="4"/>
      <c r="H69" s="5"/>
      <c r="I69" s="5"/>
      <c r="J69" s="7"/>
      <c r="K69" s="7"/>
      <c r="L69" s="25"/>
      <c r="M69" s="25"/>
      <c r="N69" s="7"/>
      <c r="O69" s="7"/>
      <c r="P69" s="7"/>
      <c r="Q69" s="7"/>
      <c r="R69" s="7"/>
      <c r="S69" s="7"/>
    </row>
    <row r="70" spans="1:19">
      <c r="A70" s="4"/>
      <c r="B70" s="5"/>
      <c r="C70" s="4"/>
      <c r="D70" s="4"/>
      <c r="E70" s="4"/>
      <c r="F70" s="5"/>
      <c r="G70" s="4"/>
      <c r="O70" s="19"/>
      <c r="P70" s="35"/>
      <c r="R70" s="7"/>
      <c r="S70" s="7"/>
    </row>
    <row r="71" spans="1:19">
      <c r="A71" s="4"/>
      <c r="B71" s="41"/>
      <c r="C71" s="42"/>
      <c r="D71" s="42"/>
      <c r="E71" s="42"/>
      <c r="F71" s="5"/>
      <c r="G71" s="4"/>
      <c r="R71" s="7"/>
      <c r="S71" s="7"/>
    </row>
    <row r="72" spans="1:19">
      <c r="A72" s="4"/>
      <c r="B72" s="42"/>
      <c r="C72" s="42"/>
      <c r="D72" s="42"/>
      <c r="E72" s="42"/>
      <c r="F72" s="5"/>
      <c r="G72" s="4"/>
      <c r="R72" s="7"/>
      <c r="S72" s="7"/>
    </row>
    <row r="73" spans="1:19">
      <c r="S73" s="7"/>
    </row>
  </sheetData>
  <mergeCells count="22">
    <mergeCell ref="A3:S3"/>
    <mergeCell ref="A4:S4"/>
    <mergeCell ref="A6:A7"/>
    <mergeCell ref="B6:B7"/>
    <mergeCell ref="C6:C7"/>
    <mergeCell ref="D6:D7"/>
    <mergeCell ref="E6:E7"/>
    <mergeCell ref="F6:F7"/>
    <mergeCell ref="G6:G7"/>
    <mergeCell ref="H6:H7"/>
    <mergeCell ref="R6:R7"/>
    <mergeCell ref="S6:S7"/>
    <mergeCell ref="N6:N7"/>
    <mergeCell ref="O6:O7"/>
    <mergeCell ref="P6:P7"/>
    <mergeCell ref="Q6:Q7"/>
    <mergeCell ref="E67:H67"/>
    <mergeCell ref="E68:H68"/>
    <mergeCell ref="B71:E72"/>
    <mergeCell ref="I6:I7"/>
    <mergeCell ref="J6:M6"/>
    <mergeCell ref="A69:D69"/>
  </mergeCells>
  <pageMargins left="0.7" right="0.7" top="0.75" bottom="0.75" header="0.3" footer="0.3"/>
  <pageSetup paperSize="9" scale="6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"/>
  <sheetViews>
    <sheetView workbookViewId="0">
      <selection activeCell="C8" sqref="C8"/>
    </sheetView>
  </sheetViews>
  <sheetFormatPr defaultRowHeight="15"/>
  <sheetData>
    <row r="1" spans="1:10">
      <c r="A1" s="5"/>
      <c r="B1" s="5"/>
      <c r="C1" s="7"/>
      <c r="D1" s="7"/>
      <c r="E1" s="7"/>
      <c r="F1" s="7"/>
      <c r="G1" s="28"/>
      <c r="H1" s="28" t="s">
        <v>40</v>
      </c>
      <c r="I1" s="28" t="s">
        <v>41</v>
      </c>
      <c r="J1" s="28" t="s">
        <v>42</v>
      </c>
    </row>
    <row r="2" spans="1:10">
      <c r="A2" s="27" t="s">
        <v>43</v>
      </c>
      <c r="B2" s="27">
        <v>8772</v>
      </c>
      <c r="C2" s="28" t="s">
        <v>45</v>
      </c>
      <c r="D2" s="7"/>
      <c r="F2" s="7"/>
      <c r="G2" s="28" t="s">
        <v>38</v>
      </c>
      <c r="H2" s="28">
        <v>1334</v>
      </c>
      <c r="I2" s="28" t="e">
        <f>Лист1!P11+Лист1!#REF!+Лист1!P15+Лист1!P20+Лист1!P24+Лист1!P27+Лист1!#REF!+Лист1!P31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</f>
        <v>#REF!</v>
      </c>
      <c r="J2" s="28" t="e">
        <f>H2+I2</f>
        <v>#REF!</v>
      </c>
    </row>
    <row r="3" spans="1:10">
      <c r="A3" s="27" t="s">
        <v>43</v>
      </c>
      <c r="B3" s="27">
        <v>71956</v>
      </c>
      <c r="C3" s="28" t="s">
        <v>46</v>
      </c>
      <c r="D3" s="7"/>
      <c r="F3" s="7"/>
      <c r="G3" s="28" t="s">
        <v>39</v>
      </c>
      <c r="H3" s="28">
        <v>1448</v>
      </c>
      <c r="I3" s="28" t="e">
        <f>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</f>
        <v>#REF!</v>
      </c>
      <c r="J3" s="28" t="e">
        <f>H3+I3</f>
        <v>#REF!</v>
      </c>
    </row>
    <row r="4" spans="1:10">
      <c r="A4" s="26" t="s">
        <v>44</v>
      </c>
      <c r="B4" s="29" t="e">
        <f>Лист1!P11+Лист1!P31+Лист1!#REF!+Лист1!#REF!+Лист1!#REF!+Лист1!#REF!</f>
        <v>#REF!</v>
      </c>
      <c r="C4" s="30" t="s">
        <v>47</v>
      </c>
      <c r="G4" s="28" t="s">
        <v>37</v>
      </c>
      <c r="H4" s="32">
        <v>5990</v>
      </c>
      <c r="I4" s="29" t="e">
        <f>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+Лист1!#REF!</f>
        <v>#REF!</v>
      </c>
      <c r="J4" s="28" t="e">
        <f>H4+I4</f>
        <v>#REF!</v>
      </c>
    </row>
    <row r="5" spans="1:10">
      <c r="A5" s="26"/>
      <c r="B5" s="31" t="e">
        <f>SUM(B2:B4)</f>
        <v>#REF!</v>
      </c>
      <c r="C5" s="26"/>
      <c r="G5" s="26"/>
      <c r="H5" s="33">
        <f>SUM(H2:H4)</f>
        <v>8772</v>
      </c>
      <c r="I5" s="33" t="e">
        <f>SUM(I2:I4)</f>
        <v>#REF!</v>
      </c>
      <c r="J5" s="33" t="e">
        <f>SUM(J2:J4)</f>
        <v>#REF!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2022-04-14T08:41:23Z</dcterms:modified>
</cp:coreProperties>
</file>